
<file path=[Content_Types].xml><?xml version="1.0" encoding="utf-8"?>
<Types xmlns="http://schemas.openxmlformats.org/package/2006/content-types">
  <Override PartName="/xl/ctrlProps/ctrlProp49.xml" ContentType="application/vnd.ms-excel.controlproperties+xml"/>
  <Override PartName="/xl/ctrlProps/ctrlProp78.xml" ContentType="application/vnd.ms-excel.controlproperties+xml"/>
  <Override PartName="/xl/styles.xml" ContentType="application/vnd.openxmlformats-officedocument.spreadsheetml.styles+xml"/>
  <Override PartName="/xl/ctrlProps/ctrlProp85.xml" ContentType="application/vnd.ms-excel.controlproperties+xml"/>
  <Override PartName="/xl/ctrlProps/ctrlProp67.xml" ContentType="application/vnd.ms-excel.controlproperties+xml"/>
  <Override PartName="/xl/ctrlProps/ctrlProp38.xml" ContentType="application/vnd.ms-excel.controlproperties+xml"/>
  <Override PartName="/xl/worksheets/sheet7.xml" ContentType="application/vnd.openxmlformats-officedocument.spreadsheetml.worksheet+xml"/>
  <Override PartName="/xl/ctrlProps/ctrlProp56.xml" ContentType="application/vnd.ms-excel.controlproperties+xml"/>
  <Override PartName="/xl/ctrlProps/ctrlProp45.xml" ContentType="application/vnd.ms-excel.controlproperties+xml"/>
  <Override PartName="/xl/ctrlProps/ctrlProp74.xml" ContentType="application/vnd.ms-excel.controlproperties+xml"/>
  <Override PartName="/xl/ctrlProps/ctrlProp27.xml" ContentType="application/vnd.ms-excel.controlproperties+xml"/>
  <Default Extension="xml" ContentType="application/xml"/>
  <Override PartName="/xl/drawings/drawing2.xml" ContentType="application/vnd.openxmlformats-officedocument.drawing+xml"/>
  <Override PartName="/xl/ctrlProps/ctrlProp63.xml" ContentType="application/vnd.ms-excel.controlproperties+xml"/>
  <Override PartName="/xl/ctrlProps/ctrlProp52.xml" ContentType="application/vnd.ms-excel.controlproperties+xml"/>
  <Override PartName="/xl/ctrlProps/ctrlProp81.xml" ContentType="application/vnd.ms-excel.controlproperties+xml"/>
  <Override PartName="/xl/ctrlProps/ctrlProp16.xml" ContentType="application/vnd.ms-excel.controlproperties+xml"/>
  <Override PartName="/xl/ctrlProps/ctrlProp34.xml" ContentType="application/vnd.ms-excel.controlproperties+xml"/>
  <Override PartName="/xl/worksheets/sheet3.xml" ContentType="application/vnd.openxmlformats-officedocument.spreadsheetml.worksheet+xml"/>
  <Override PartName="/xl/comments2.xml" ContentType="application/vnd.openxmlformats-officedocument.spreadsheetml.comments+xml"/>
  <Override PartName="/xl/ctrlProps/ctrlProp50.xml" ContentType="application/vnd.ms-excel.controlproperties+xml"/>
  <Override PartName="/xl/ctrlProps/ctrlProp61.xml" ContentType="application/vnd.ms-excel.controlproperties+xml"/>
  <Override PartName="/xl/ctrlProps/ctrlProp70.xml" ContentType="application/vnd.ms-excel.controlproperties+xml"/>
  <Override PartName="/xl/ctrlProps/ctrlProp14.xml" ContentType="application/vnd.ms-excel.controlproperties+xml"/>
  <Override PartName="/xl/ctrlProps/ctrlProp8.xml" ContentType="application/vnd.ms-excel.controlproperties+xml"/>
  <Override PartName="/xl/ctrlProps/ctrlProp23.xml" ContentType="application/vnd.ms-excel.controlproperties+xml"/>
  <Override PartName="/xl/ctrlProps/ctrlProp41.xml" ContentType="application/vnd.ms-excel.controlproperties+xml"/>
  <Override PartName="/xl/ctrlProps/ctrlProp32.xml" ContentType="application/vnd.ms-excel.controlproperties+xml"/>
  <Override PartName="/xl/worksheets/sheet1.xml" ContentType="application/vnd.openxmlformats-officedocument.spreadsheetml.worksheet+xml"/>
  <Override PartName="/xl/ctrlProps/ctrlProp6.xml" ContentType="application/vnd.ms-excel.controlproperties+xml"/>
  <Override PartName="/xl/ctrlProps/ctrlProp21.xml" ContentType="application/vnd.ms-excel.controlproperties+xml"/>
  <Override PartName="/xl/ctrlProps/ctrlProp12.xml" ContentType="application/vnd.ms-excel.controlproperties+xml"/>
  <Override PartName="/xl/ctrlProps/ctrlProp30.xml" ContentType="application/vnd.ms-excel.controlproperties+xml"/>
  <Override PartName="/xl/sharedStrings.xml" ContentType="application/vnd.openxmlformats-officedocument.spreadsheetml.sharedStrings+xml"/>
  <Override PartName="/xl/ctrlProps/ctrlProp10.xml" ContentType="application/vnd.ms-excel.controlproperties+xml"/>
  <Override PartName="/xl/ctrlProps/ctrlProp4.xml" ContentType="application/vnd.ms-excel.controlproperties+xml"/>
  <Override PartName="/xl/ctrlProps/ctrlProp2.xml" ContentType="application/vnd.ms-excel.controlproperties+xml"/>
  <Default Extension="bin" ContentType="application/vnd.openxmlformats-officedocument.spreadsheetml.printerSettings"/>
  <Default Extension="png" ContentType="image/png"/>
  <Override PartName="/xl/ctrlProps/ctrlProp88.xml" ContentType="application/vnd.ms-excel.controlproperties+xml"/>
  <Override PartName="/xl/ctrlProps/ctrlProp59.xml" ContentType="application/vnd.ms-excel.controlproperties+xml"/>
  <Override PartName="/xl/ctrlProps/ctrlProp77.xml" ContentType="application/vnd.ms-excel.controlproperties+xml"/>
  <Override PartName="/xl/ctrlProps/ctrlProp79.xml" ContentType="application/vnd.ms-excel.controlproperties+xml"/>
  <Override PartName="/xl/ctrlProps/ctrlProp68.xml" ContentType="application/vnd.ms-excel.controlproperties+xml"/>
  <Override PartName="/xl/ctrlProps/ctrlProp86.xml" ContentType="application/vnd.ms-excel.controlproperties+xml"/>
  <Override PartName="/xl/ctrlProps/ctrlProp48.xml" ContentType="application/vnd.ms-excel.controlproperties+xml"/>
  <Override PartName="/xl/ctrlProps/ctrlProp57.xml" ContentType="application/vnd.ms-excel.controlproperties+xml"/>
  <Override PartName="/xl/ctrlProps/ctrlProp66.xml" ContentType="application/vnd.ms-excel.controlproperties+xml"/>
  <Override PartName="/xl/ctrlProps/ctrlProp75.xml" ContentType="application/vnd.ms-excel.controlproperties+xml"/>
  <Override PartName="/xl/ctrlProps/ctrlProp19.xml" ContentType="application/vnd.ms-excel.controlproperties+xml"/>
  <Override PartName="/xl/ctrlProps/ctrlProp39.xml" ContentType="application/vnd.ms-excel.controlproperties+xml"/>
  <Override PartName="/xl/ctrlProps/ctrlProp28.xml" ContentType="application/vnd.ms-excel.controlproperties+xml"/>
  <Override PartName="/xl/worksheets/sheet6.xml" ContentType="application/vnd.openxmlformats-officedocument.spreadsheetml.worksheet+xml"/>
  <Override PartName="/xl/worksheets/sheet8.xml" ContentType="application/vnd.openxmlformats-officedocument.spreadsheetml.worksheet+xml"/>
  <Override PartName="/xl/ctrlProps/ctrlProp84.xml" ContentType="application/vnd.ms-excel.controlproperties+xml"/>
  <Override PartName="/xl/ctrlProps/ctrlProp46.xml" ContentType="application/vnd.ms-excel.controlproperties+xml"/>
  <Override PartName="/xl/ctrlProps/ctrlProp55.xml" ContentType="application/vnd.ms-excel.controlproperties+xml"/>
  <Override PartName="/xl/ctrlProps/ctrlProp64.xml" ContentType="application/vnd.ms-excel.controlproperties+xml"/>
  <Override PartName="/xl/ctrlProps/ctrlProp73.xml" ContentType="application/vnd.ms-excel.controlproperties+xml"/>
  <Override PartName="/xl/ctrlProps/ctrlProp17.xml" ContentType="application/vnd.ms-excel.controlproperties+xml"/>
  <Override PartName="/xl/ctrlProps/ctrlProp26.xml" ContentType="application/vnd.ms-excel.controlproperties+xml"/>
  <Override PartName="/xl/ctrlProps/ctrlProp37.xml" ContentType="application/vnd.ms-excel.controlpropertie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3.xml" ContentType="application/vnd.openxmlformats-officedocument.drawing+xml"/>
  <Override PartName="/xl/ctrlProps/ctrlProp44.xml" ContentType="application/vnd.ms-excel.controlproperties+xml"/>
  <Override PartName="/xl/ctrlProps/ctrlProp62.xml" ContentType="application/vnd.ms-excel.controlproperties+xml"/>
  <Override PartName="/xl/ctrlProps/ctrlProp53.xml" ContentType="application/vnd.ms-excel.controlproperties+xml"/>
  <Override PartName="/xl/ctrlProps/ctrlProp71.xml" ContentType="application/vnd.ms-excel.controlproperties+xml"/>
  <Override PartName="/xl/ctrlProps/ctrlProp82.xml" ContentType="application/vnd.ms-excel.controlproperties+xml"/>
  <Override PartName="/xl/ctrlProps/ctrlProp15.xml" ContentType="application/vnd.ms-excel.controlproperties+xml"/>
  <Override PartName="/xl/ctrlProps/ctrlProp9.xml" ContentType="application/vnd.ms-excel.controlproperties+xml"/>
  <Override PartName="/xl/ctrlProps/ctrlProp35.xml" ContentType="application/vnd.ms-excel.controlproperties+xml"/>
  <Override PartName="/xl/ctrlProps/ctrlProp24.xml" ContentType="application/vnd.ms-excel.controlproperties+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omments3.xml" ContentType="application/vnd.openxmlformats-officedocument.spreadsheetml.comments+xml"/>
  <Override PartName="/xl/ctrlProps/ctrlProp51.xml" ContentType="application/vnd.ms-excel.controlproperties+xml"/>
  <Override PartName="/xl/ctrlProps/ctrlProp60.xml" ContentType="application/vnd.ms-excel.controlproperties+xml"/>
  <Override PartName="/xl/ctrlProps/ctrlProp80.xml" ContentType="application/vnd.ms-excel.controlproperties+xml"/>
  <Override PartName="/xl/ctrlProps/ctrlProp22.xml" ContentType="application/vnd.ms-excel.controlproperties+xml"/>
  <Override PartName="/xl/ctrlProps/ctrlProp13.xml" ContentType="application/vnd.ms-excel.controlproperties+xml"/>
  <Override PartName="/xl/ctrlProps/ctrlProp7.xml" ContentType="application/vnd.ms-excel.controlproperties+xml"/>
  <Override PartName="/xl/ctrlProps/ctrlProp42.xml" ContentType="application/vnd.ms-excel.controlproperties+xml"/>
  <Override PartName="/xl/ctrlProps/ctrlProp33.xml" ContentType="application/vnd.ms-excel.controlproperties+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ctrlProps/ctrlProp11.xml" ContentType="application/vnd.ms-excel.controlproperties+xml"/>
  <Override PartName="/xl/ctrlProps/ctrlProp5.xml" ContentType="application/vnd.ms-excel.controlproperties+xml"/>
  <Override PartName="/xl/ctrlProps/ctrlProp20.xml" ContentType="application/vnd.ms-excel.controlproperties+xml"/>
  <Override PartName="/xl/ctrlProps/ctrlProp31.xml" ContentType="application/vnd.ms-excel.controlproperties+xml"/>
  <Override PartName="/xl/ctrlProps/ctrlProp40.xml" ContentType="application/vnd.ms-excel.controlproperties+xml"/>
  <Override PartName="/xl/ctrlProps/ctrlProp3.xml" ContentType="application/vnd.ms-excel.controlproperties+xml"/>
  <Override PartName="/xl/ctrlProps/ctrlProp89.xml" ContentType="application/vnd.ms-excel.controlproperties+xml"/>
  <Override PartName="/xl/ctrlProps/ctrlProp1.xml" ContentType="application/vnd.ms-excel.controlproperties+xml"/>
  <Override PartName="/docProps/core.xml" ContentType="application/vnd.openxmlformats-package.core-properties+xml"/>
  <Override PartName="/xl/ctrlProps/ctrlProp87.xml" ContentType="application/vnd.ms-excel.controlproperties+xml"/>
  <Override PartName="/xl/ctrlProps/ctrlProp69.xml" ContentType="application/vnd.ms-excel.controlproperties+xml"/>
  <Override PartName="/xl/worksheets/sheet9.xml" ContentType="application/vnd.openxmlformats-officedocument.spreadsheetml.worksheet+xml"/>
  <Override PartName="/xl/theme/theme1.xml" ContentType="application/vnd.openxmlformats-officedocument.theme+xml"/>
  <Override PartName="/xl/ctrlProps/ctrlProp58.xml" ContentType="application/vnd.ms-excel.controlproperties+xml"/>
  <Override PartName="/xl/ctrlProps/ctrlProp47.xml" ContentType="application/vnd.ms-excel.controlproperties+xml"/>
  <Override PartName="/xl/ctrlProps/ctrlProp76.xml" ContentType="application/vnd.ms-excel.controlproperties+xml"/>
  <Override PartName="/xl/ctrlProps/ctrlProp29.xml" ContentType="application/vnd.ms-excel.controlproperties+xml"/>
  <Override PartName="/xl/charts/chart2.xml" ContentType="application/vnd.openxmlformats-officedocument.drawingml.chart+xml"/>
  <Override PartName="/xl/ctrlProps/ctrlProp83.xml" ContentType="application/vnd.ms-excel.controlproperties+xml"/>
  <Override PartName="/xl/ctrlProps/ctrlProp65.xml" ContentType="application/vnd.ms-excel.controlproperties+xml"/>
  <Override PartName="/xl/ctrlProps/ctrlProp18.xml" ContentType="application/vnd.ms-excel.controlproperties+xml"/>
  <Override PartName="/xl/ctrlProps/ctrlProp36.xml" ContentType="application/vnd.ms-excel.controlproperties+xml"/>
  <Default Extension="rels" ContentType="application/vnd.openxmlformats-package.relationships+xml"/>
  <Override PartName="/xl/worksheets/sheet5.xml" ContentType="application/vnd.openxmlformats-officedocument.spreadsheetml.worksheet+xml"/>
  <Override PartName="/xl/ctrlProps/ctrlProp43.xml" ContentType="application/vnd.ms-excel.controlproperties+xml"/>
  <Override PartName="/xl/ctrlProps/ctrlProp54.xml" ContentType="application/vnd.ms-excel.controlproperties+xml"/>
  <Override PartName="/xl/ctrlProps/ctrlProp72.xml" ContentType="application/vnd.ms-excel.controlproperties+xml"/>
  <Override PartName="/xl/ctrlProps/ctrlProp25.xml" ContentType="application/vnd.ms-excel.contro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6030" windowWidth="15480" windowHeight="6090" firstSheet="2" activeTab="3"/>
  </bookViews>
  <sheets>
    <sheet name="Caractéristiques_Évaporateur" sheetId="17" r:id="rId1"/>
    <sheet name="Estimation_Eau_Plis" sheetId="18" r:id="rId2"/>
    <sheet name="Estimation_Eau_Plats" sheetId="16" r:id="rId3"/>
    <sheet name="Taux_Traitement_REGLE" sheetId="11" r:id="rId4"/>
    <sheet name="Taux_Traitement_Compteur" sheetId="14" r:id="rId5"/>
    <sheet name="Brix" sheetId="5" r:id="rId6"/>
    <sheet name="Débit de sortie" sheetId="15" r:id="rId7"/>
    <sheet name="Résultats_Finaux" sheetId="6" r:id="rId8"/>
    <sheet name="Feuil2" sheetId="2" r:id="rId9"/>
    <sheet name="Feuil3" sheetId="3" r:id="rId10"/>
  </sheets>
  <definedNames>
    <definedName name="_xlnm.Print_Titles" localSheetId="5">Brix!$1:$1</definedName>
    <definedName name="_xlnm.Print_Titles" localSheetId="6">'Débit de sortie'!$1:$1</definedName>
    <definedName name="_xlnm.Print_Area" localSheetId="0">Caractéristiques_Évaporateur!$A$1:$P$57</definedName>
  </definedNames>
  <calcPr calcId="125725"/>
</workbook>
</file>

<file path=xl/calcChain.xml><?xml version="1.0" encoding="utf-8"?>
<calcChain xmlns="http://schemas.openxmlformats.org/spreadsheetml/2006/main">
  <c r="J19" i="11"/>
  <c r="J20"/>
  <c r="J21"/>
  <c r="J22"/>
  <c r="J23"/>
  <c r="J24"/>
  <c r="J25"/>
  <c r="J26"/>
  <c r="J27"/>
  <c r="J28"/>
  <c r="J29"/>
  <c r="J30"/>
  <c r="J31"/>
  <c r="J32"/>
  <c r="J33"/>
  <c r="J34"/>
  <c r="J35"/>
  <c r="J36"/>
  <c r="J37"/>
  <c r="J18"/>
  <c r="I44" i="17" l="1"/>
  <c r="D21" i="18" l="1"/>
  <c r="P31" i="17"/>
  <c r="O33"/>
  <c r="M42"/>
  <c r="O9" i="15" l="1"/>
  <c r="L12"/>
  <c r="E10"/>
  <c r="F10" s="1"/>
  <c r="E16"/>
  <c r="F16" s="1"/>
  <c r="L16" s="1"/>
  <c r="E15"/>
  <c r="F15" s="1"/>
  <c r="L15" s="1"/>
  <c r="E14"/>
  <c r="F14" s="1"/>
  <c r="L14" s="1"/>
  <c r="E13"/>
  <c r="F13" s="1"/>
  <c r="L13" s="1"/>
  <c r="E12"/>
  <c r="F12" s="1"/>
  <c r="F21" i="5"/>
  <c r="F22" s="1"/>
  <c r="D21"/>
  <c r="D22" s="1"/>
  <c r="B21"/>
  <c r="B22" s="1"/>
  <c r="E11" i="11"/>
  <c r="I11" s="1"/>
  <c r="H12" s="1"/>
  <c r="K19" s="1"/>
  <c r="L19" s="1"/>
  <c r="E55" i="16"/>
  <c r="G55" s="1"/>
  <c r="C55"/>
  <c r="B55"/>
  <c r="G54"/>
  <c r="D54"/>
  <c r="G53"/>
  <c r="D53"/>
  <c r="G52"/>
  <c r="D52"/>
  <c r="G51"/>
  <c r="D51"/>
  <c r="G50"/>
  <c r="E39"/>
  <c r="G39" s="1"/>
  <c r="C39"/>
  <c r="B39"/>
  <c r="G38"/>
  <c r="D38"/>
  <c r="G37"/>
  <c r="D37"/>
  <c r="G36"/>
  <c r="D36"/>
  <c r="G35"/>
  <c r="D35"/>
  <c r="G34"/>
  <c r="E23"/>
  <c r="G23" s="1"/>
  <c r="C23"/>
  <c r="B23"/>
  <c r="D23" s="1"/>
  <c r="G22"/>
  <c r="D22"/>
  <c r="G21"/>
  <c r="D21"/>
  <c r="G20"/>
  <c r="D20"/>
  <c r="G19"/>
  <c r="D19"/>
  <c r="G18"/>
  <c r="E55" i="18"/>
  <c r="G55" s="1"/>
  <c r="C55"/>
  <c r="B55"/>
  <c r="G54"/>
  <c r="D54"/>
  <c r="G53"/>
  <c r="D53"/>
  <c r="G52"/>
  <c r="D52"/>
  <c r="G51"/>
  <c r="D51"/>
  <c r="G50"/>
  <c r="E39"/>
  <c r="G39" s="1"/>
  <c r="C39"/>
  <c r="B39"/>
  <c r="G38"/>
  <c r="D38"/>
  <c r="G37"/>
  <c r="D37"/>
  <c r="G36"/>
  <c r="D36"/>
  <c r="G35"/>
  <c r="D35"/>
  <c r="G34"/>
  <c r="E23"/>
  <c r="G23" s="1"/>
  <c r="C23"/>
  <c r="B23"/>
  <c r="D23" s="1"/>
  <c r="G19"/>
  <c r="G20"/>
  <c r="G21"/>
  <c r="G22"/>
  <c r="G18"/>
  <c r="I56" i="17"/>
  <c r="I57" s="1"/>
  <c r="O42"/>
  <c r="V50" i="18"/>
  <c r="V34"/>
  <c r="D22"/>
  <c r="D20"/>
  <c r="D19"/>
  <c r="V18"/>
  <c r="V18" i="16"/>
  <c r="V34"/>
  <c r="V50"/>
  <c r="M25" i="17"/>
  <c r="B18" i="11"/>
  <c r="S57" i="16" l="1"/>
  <c r="Q57"/>
  <c r="S41"/>
  <c r="Q41"/>
  <c r="Q25" i="18"/>
  <c r="S25"/>
  <c r="Q25" i="16"/>
  <c r="S25"/>
  <c r="Q41" i="18"/>
  <c r="S41"/>
  <c r="Q57"/>
  <c r="S57"/>
  <c r="D55" i="16"/>
  <c r="D39"/>
  <c r="D55" i="18"/>
  <c r="D39"/>
  <c r="M40" i="17"/>
  <c r="M41" s="1"/>
  <c r="M43" s="1"/>
  <c r="K56"/>
  <c r="K57" s="1"/>
  <c r="B11" i="6" l="1"/>
  <c r="B9"/>
  <c r="J18" i="15"/>
  <c r="E11"/>
  <c r="F11" s="1"/>
  <c r="L11" s="1"/>
  <c r="B10" i="6"/>
  <c r="K30" i="14"/>
  <c r="I30"/>
  <c r="G30"/>
  <c r="K29"/>
  <c r="I29"/>
  <c r="G29"/>
  <c r="K28"/>
  <c r="I28"/>
  <c r="G28"/>
  <c r="K27"/>
  <c r="I27"/>
  <c r="G27"/>
  <c r="K26"/>
  <c r="I26"/>
  <c r="G26"/>
  <c r="K25"/>
  <c r="I25"/>
  <c r="G25"/>
  <c r="K24"/>
  <c r="I24"/>
  <c r="G24"/>
  <c r="K23"/>
  <c r="I23"/>
  <c r="G23"/>
  <c r="K22"/>
  <c r="I22"/>
  <c r="G22"/>
  <c r="K21"/>
  <c r="I21"/>
  <c r="G21"/>
  <c r="K20"/>
  <c r="I20"/>
  <c r="J20" s="1"/>
  <c r="G20"/>
  <c r="K19" s="1"/>
  <c r="I19"/>
  <c r="J19" s="1"/>
  <c r="G19"/>
  <c r="I18"/>
  <c r="G18"/>
  <c r="I17"/>
  <c r="J17" s="1"/>
  <c r="G17"/>
  <c r="I16"/>
  <c r="G16"/>
  <c r="I15"/>
  <c r="J15" s="1"/>
  <c r="G15"/>
  <c r="I14"/>
  <c r="G14"/>
  <c r="I13"/>
  <c r="J13" s="1"/>
  <c r="G13"/>
  <c r="K12"/>
  <c r="I12"/>
  <c r="J12" s="1"/>
  <c r="G12"/>
  <c r="B11"/>
  <c r="N37" i="11"/>
  <c r="K37"/>
  <c r="G37"/>
  <c r="N36"/>
  <c r="K36"/>
  <c r="G36"/>
  <c r="N35"/>
  <c r="K35"/>
  <c r="G35"/>
  <c r="N34"/>
  <c r="K34"/>
  <c r="G34"/>
  <c r="N33"/>
  <c r="K33"/>
  <c r="G33"/>
  <c r="N32"/>
  <c r="K32"/>
  <c r="G32"/>
  <c r="N31"/>
  <c r="K31"/>
  <c r="G31"/>
  <c r="N30"/>
  <c r="K30"/>
  <c r="G30"/>
  <c r="N29"/>
  <c r="K29"/>
  <c r="G29"/>
  <c r="N28"/>
  <c r="K28"/>
  <c r="G28"/>
  <c r="K27"/>
  <c r="G27"/>
  <c r="K26"/>
  <c r="G26"/>
  <c r="G25"/>
  <c r="N24" s="1"/>
  <c r="G24"/>
  <c r="G23"/>
  <c r="N22" s="1"/>
  <c r="G22"/>
  <c r="G21"/>
  <c r="G20"/>
  <c r="N19"/>
  <c r="G19"/>
  <c r="D12"/>
  <c r="J21" i="14" l="1"/>
  <c r="J25"/>
  <c r="L28" i="11"/>
  <c r="L32"/>
  <c r="L36"/>
  <c r="L27"/>
  <c r="N27" s="1"/>
  <c r="L31"/>
  <c r="L35"/>
  <c r="L30"/>
  <c r="L34"/>
  <c r="J23" i="14"/>
  <c r="J27"/>
  <c r="J29"/>
  <c r="K13"/>
  <c r="K15"/>
  <c r="K17"/>
  <c r="L33" i="11"/>
  <c r="L29"/>
  <c r="J18" i="14"/>
  <c r="K18" s="1"/>
  <c r="J22"/>
  <c r="J26"/>
  <c r="J30"/>
  <c r="B6" i="6"/>
  <c r="D28" s="1"/>
  <c r="L26" i="11"/>
  <c r="N26" s="1"/>
  <c r="L37"/>
  <c r="J14" i="14"/>
  <c r="K14" s="1"/>
  <c r="J24"/>
  <c r="J28"/>
  <c r="C11" i="6"/>
  <c r="C9" l="1"/>
  <c r="C10"/>
  <c r="B14" s="1"/>
  <c r="I40" i="17" l="1"/>
  <c r="K40" s="1"/>
  <c r="O40" l="1"/>
  <c r="B23" i="6"/>
  <c r="B10" i="16"/>
  <c r="I19" l="1"/>
  <c r="K19" s="1"/>
  <c r="M19" s="1"/>
  <c r="Q19" s="1"/>
  <c r="S19" s="1"/>
  <c r="I20"/>
  <c r="K20" s="1"/>
  <c r="I35"/>
  <c r="K35" s="1"/>
  <c r="I23"/>
  <c r="K23" s="1"/>
  <c r="I51"/>
  <c r="K51" s="1"/>
  <c r="I36"/>
  <c r="K36" s="1"/>
  <c r="M36" s="1"/>
  <c r="Q36" s="1"/>
  <c r="I22"/>
  <c r="K22" s="1"/>
  <c r="M22" s="1"/>
  <c r="Q22" s="1"/>
  <c r="S22" s="1"/>
  <c r="I37"/>
  <c r="K37" s="1"/>
  <c r="I55"/>
  <c r="K55" s="1"/>
  <c r="I52"/>
  <c r="K52" s="1"/>
  <c r="I34"/>
  <c r="K34" s="1"/>
  <c r="I21"/>
  <c r="K21" s="1"/>
  <c r="I50"/>
  <c r="K50" s="1"/>
  <c r="I53"/>
  <c r="K53" s="1"/>
  <c r="M53" s="1"/>
  <c r="Q53" s="1"/>
  <c r="S53" s="1"/>
  <c r="I18"/>
  <c r="K18" s="1"/>
  <c r="I38"/>
  <c r="K38" s="1"/>
  <c r="M38" s="1"/>
  <c r="Q38" s="1"/>
  <c r="S38" s="1"/>
  <c r="I39"/>
  <c r="K39" s="1"/>
  <c r="M39" s="1"/>
  <c r="Q39" s="1"/>
  <c r="S39" s="1"/>
  <c r="I54"/>
  <c r="K54" s="1"/>
  <c r="M54" s="1"/>
  <c r="Q54" s="1"/>
  <c r="S54" s="1"/>
  <c r="O41" i="17"/>
  <c r="M44"/>
  <c r="M55" i="16" l="1"/>
  <c r="Q55" s="1"/>
  <c r="S55" s="1"/>
  <c r="M51"/>
  <c r="Q51" s="1"/>
  <c r="S51" s="1"/>
  <c r="M52"/>
  <c r="Q52" s="1"/>
  <c r="S52" s="1"/>
  <c r="D64" s="1"/>
  <c r="M20"/>
  <c r="Q20" s="1"/>
  <c r="B62" s="1"/>
  <c r="M35"/>
  <c r="Q35" s="1"/>
  <c r="S35" s="1"/>
  <c r="M37"/>
  <c r="Q37" s="1"/>
  <c r="S37" s="1"/>
  <c r="M21"/>
  <c r="Q21" s="1"/>
  <c r="S21" s="1"/>
  <c r="M23"/>
  <c r="Q23" s="1"/>
  <c r="S23" s="1"/>
  <c r="S36"/>
  <c r="D63" s="1"/>
  <c r="B63"/>
  <c r="B64"/>
  <c r="I42" i="17"/>
  <c r="K42" s="1"/>
  <c r="I41"/>
  <c r="K41" s="1"/>
  <c r="K21" i="11"/>
  <c r="K24"/>
  <c r="L24" s="1"/>
  <c r="K25"/>
  <c r="L25" s="1"/>
  <c r="N25" s="1"/>
  <c r="K20"/>
  <c r="L20" s="1"/>
  <c r="K22"/>
  <c r="L22" s="1"/>
  <c r="K23"/>
  <c r="L23" s="1"/>
  <c r="N23" s="1"/>
  <c r="N21" l="1"/>
  <c r="L21"/>
  <c r="J42" s="1"/>
  <c r="S20" i="16"/>
  <c r="D62" s="1"/>
  <c r="D65" s="1"/>
  <c r="B37" i="6" s="1"/>
  <c r="B65" i="16"/>
  <c r="N20" i="11"/>
  <c r="J45"/>
  <c r="I43" i="17"/>
  <c r="K43" s="1"/>
  <c r="O43"/>
  <c r="J41" i="11" l="1"/>
  <c r="J43" s="1"/>
  <c r="J46"/>
  <c r="J47" s="1"/>
  <c r="K44" i="17"/>
  <c r="B17" i="6" s="1"/>
  <c r="D27" s="1"/>
  <c r="O44" i="17"/>
  <c r="B10" i="18" l="1"/>
  <c r="J16" i="14"/>
  <c r="J34" s="1"/>
  <c r="B22" i="6"/>
  <c r="B24" s="1"/>
  <c r="I54" i="18" l="1"/>
  <c r="K54" s="1"/>
  <c r="M54" s="1"/>
  <c r="Q54" s="1"/>
  <c r="S54" s="1"/>
  <c r="I51"/>
  <c r="K51" s="1"/>
  <c r="I50"/>
  <c r="K50" s="1"/>
  <c r="I52"/>
  <c r="K52" s="1"/>
  <c r="I37"/>
  <c r="K37" s="1"/>
  <c r="M37" s="1"/>
  <c r="Q37" s="1"/>
  <c r="I38"/>
  <c r="K38" s="1"/>
  <c r="I53"/>
  <c r="K53" s="1"/>
  <c r="M53" s="1"/>
  <c r="Q53" s="1"/>
  <c r="S53" s="1"/>
  <c r="I34"/>
  <c r="K34" s="1"/>
  <c r="I35"/>
  <c r="K35" s="1"/>
  <c r="M35" s="1"/>
  <c r="Q35" s="1"/>
  <c r="S35" s="1"/>
  <c r="I39"/>
  <c r="K39" s="1"/>
  <c r="M39" s="1"/>
  <c r="Q39" s="1"/>
  <c r="S39" s="1"/>
  <c r="I36"/>
  <c r="K36" s="1"/>
  <c r="I55"/>
  <c r="K55" s="1"/>
  <c r="I20"/>
  <c r="K20" s="1"/>
  <c r="I19"/>
  <c r="K19" s="1"/>
  <c r="I18"/>
  <c r="K18" s="1"/>
  <c r="I21"/>
  <c r="K21" s="1"/>
  <c r="I22"/>
  <c r="K22" s="1"/>
  <c r="I23"/>
  <c r="K23" s="1"/>
  <c r="M23" s="1"/>
  <c r="Q23" s="1"/>
  <c r="S23" s="1"/>
  <c r="J35" i="14"/>
  <c r="J36" s="1"/>
  <c r="K16"/>
  <c r="J38"/>
  <c r="B5" i="6" s="1"/>
  <c r="M19" i="18" l="1"/>
  <c r="Q19" s="1"/>
  <c r="S19" s="1"/>
  <c r="M38"/>
  <c r="Q38" s="1"/>
  <c r="S38" s="1"/>
  <c r="M51"/>
  <c r="Q51" s="1"/>
  <c r="S51" s="1"/>
  <c r="M36"/>
  <c r="Q36" s="1"/>
  <c r="S36" s="1"/>
  <c r="S37"/>
  <c r="D63" s="1"/>
  <c r="B63"/>
  <c r="M55"/>
  <c r="Q55" s="1"/>
  <c r="S55" s="1"/>
  <c r="M52"/>
  <c r="Q52" s="1"/>
  <c r="M22"/>
  <c r="Q22" s="1"/>
  <c r="S22" s="1"/>
  <c r="M20"/>
  <c r="Q20" s="1"/>
  <c r="M21"/>
  <c r="Q21" s="1"/>
  <c r="S21" s="1"/>
  <c r="J39" i="14"/>
  <c r="J40" s="1"/>
  <c r="S52" i="18" l="1"/>
  <c r="D64" s="1"/>
  <c r="B64"/>
  <c r="S20"/>
  <c r="D62" s="1"/>
  <c r="B62"/>
  <c r="B16" i="6"/>
  <c r="C14"/>
  <c r="C22" s="1"/>
  <c r="D65" i="18" l="1"/>
  <c r="B36" i="6" s="1"/>
  <c r="B65" i="18"/>
  <c r="C24" i="6"/>
  <c r="D25" s="1"/>
  <c r="D37" s="1"/>
  <c r="F37" s="1"/>
  <c r="C16"/>
  <c r="C18" s="1"/>
  <c r="B18"/>
  <c r="D30" l="1"/>
  <c r="D31" s="1"/>
  <c r="D19"/>
  <c r="D36" s="1"/>
  <c r="F36" s="1"/>
</calcChain>
</file>

<file path=xl/comments1.xml><?xml version="1.0" encoding="utf-8"?>
<comments xmlns="http://schemas.openxmlformats.org/spreadsheetml/2006/main">
  <authors>
    <author>jessica.houde</author>
    <author>Guy Boudreault</author>
  </authors>
  <commentList>
    <comment ref="N16" authorId="0">
      <text>
        <r>
          <rPr>
            <b/>
            <sz val="8"/>
            <color indexed="81"/>
            <rFont val="Tahoma"/>
            <family val="2"/>
          </rPr>
          <t>jessica.houde:</t>
        </r>
        <r>
          <rPr>
            <sz val="8"/>
            <color indexed="81"/>
            <rFont val="Tahoma"/>
            <family val="2"/>
          </rPr>
          <t xml:space="preserve">
à masquer</t>
        </r>
      </text>
    </comment>
    <comment ref="B18" authorId="0">
      <text>
        <r>
          <rPr>
            <b/>
            <sz val="8"/>
            <color indexed="81"/>
            <rFont val="Tahoma"/>
            <family val="2"/>
          </rPr>
          <t>jessica.houde:</t>
        </r>
        <r>
          <rPr>
            <sz val="8"/>
            <color indexed="81"/>
            <rFont val="Tahoma"/>
            <family val="2"/>
          </rPr>
          <t xml:space="preserve">
à masquer</t>
        </r>
      </text>
    </comment>
    <comment ref="J47" authorId="1">
      <text>
        <r>
          <rPr>
            <sz val="10"/>
            <color indexed="81"/>
            <rFont val="Arial"/>
            <family val="2"/>
          </rPr>
          <t>Un CV &gt; 5 % indique une trop grande dispersion des données mesurées</t>
        </r>
      </text>
    </comment>
  </commentList>
</comments>
</file>

<file path=xl/comments2.xml><?xml version="1.0" encoding="utf-8"?>
<comments xmlns="http://schemas.openxmlformats.org/spreadsheetml/2006/main">
  <authors>
    <author>jessica.houde</author>
    <author>Guy Boudreault</author>
  </authors>
  <commentList>
    <comment ref="K11" authorId="0">
      <text>
        <r>
          <rPr>
            <b/>
            <sz val="8"/>
            <color indexed="81"/>
            <rFont val="Tahoma"/>
            <family val="2"/>
          </rPr>
          <t>jessica.houde:</t>
        </r>
        <r>
          <rPr>
            <sz val="8"/>
            <color indexed="81"/>
            <rFont val="Tahoma"/>
            <family val="2"/>
          </rPr>
          <t xml:space="preserve">
à masquer</t>
        </r>
      </text>
    </comment>
    <comment ref="J40" authorId="1">
      <text>
        <r>
          <rPr>
            <sz val="10"/>
            <color indexed="81"/>
            <rFont val="Verdana"/>
            <family val="2"/>
          </rPr>
          <t>Un CV &gt; 5 % indique une trop grande dispersion des données mesurées</t>
        </r>
      </text>
    </comment>
  </commentList>
</comments>
</file>

<file path=xl/comments3.xml><?xml version="1.0" encoding="utf-8"?>
<comments xmlns="http://schemas.openxmlformats.org/spreadsheetml/2006/main">
  <authors>
    <author>jessica.houde</author>
  </authors>
  <commentList>
    <comment ref="N9" authorId="0">
      <text>
        <r>
          <rPr>
            <b/>
            <sz val="8"/>
            <color indexed="81"/>
            <rFont val="Tahoma"/>
            <family val="2"/>
          </rPr>
          <t>jessica.houde:</t>
        </r>
        <r>
          <rPr>
            <sz val="8"/>
            <color indexed="81"/>
            <rFont val="Tahoma"/>
            <family val="2"/>
          </rPr>
          <t xml:space="preserve">
Masquer cette section</t>
        </r>
      </text>
    </comment>
  </commentList>
</comments>
</file>

<file path=xl/sharedStrings.xml><?xml version="1.0" encoding="utf-8"?>
<sst xmlns="http://schemas.openxmlformats.org/spreadsheetml/2006/main" count="774" uniqueCount="236">
  <si>
    <t>Caractéristiques de l'évaporateur</t>
  </si>
  <si>
    <t>Longeur interne</t>
  </si>
  <si>
    <t>Largeur interne</t>
  </si>
  <si>
    <t>Nombre de plis par casserole</t>
  </si>
  <si>
    <t>po</t>
  </si>
  <si>
    <t>Entrée de l'évaporateur</t>
  </si>
  <si>
    <t>Heure</t>
  </si>
  <si>
    <t>Brix de transfert</t>
  </si>
  <si>
    <t>Sortie de l'évaporateur</t>
  </si>
  <si>
    <t>Instructions:</t>
  </si>
  <si>
    <t>po2</t>
  </si>
  <si>
    <t>pi2</t>
  </si>
  <si>
    <t>Casseroles à plis - Surface Totale</t>
  </si>
  <si>
    <t>Casserole à plat - Surface d'une casserole</t>
  </si>
  <si>
    <t>Casseroles à plat - Surface Totale</t>
  </si>
  <si>
    <t>Calcul de la surface d'évaporation - Casseroles à plat</t>
  </si>
  <si>
    <t>Poids spécifique</t>
  </si>
  <si>
    <t>débit transfert plis-plat (gal/h)</t>
  </si>
  <si>
    <t>Intensité de chauffage sur les plis:</t>
  </si>
  <si>
    <t>Intensité de chauffage sur les plats:</t>
  </si>
  <si>
    <t>Numéro de coulée</t>
  </si>
  <si>
    <t>Volume de sirop produit</t>
  </si>
  <si>
    <t>gal. imp.</t>
  </si>
  <si>
    <t>Moment du procédé</t>
  </si>
  <si>
    <t>Démarrage</t>
  </si>
  <si>
    <t>gal imp/h</t>
  </si>
  <si>
    <t>Temps écoulé (h)</t>
  </si>
  <si>
    <t>Entrée</t>
  </si>
  <si>
    <t>Transfert</t>
  </si>
  <si>
    <t>Sirop</t>
  </si>
  <si>
    <t>Débit de sortie moyen</t>
  </si>
  <si>
    <t>Référer au dessin pour savoir à quoi correspond la dimension</t>
  </si>
  <si>
    <t>gal imp/h/pi2</t>
  </si>
  <si>
    <t>Vol Évap-plis</t>
  </si>
  <si>
    <t>taux évaporation plis</t>
  </si>
  <si>
    <t>Surface plis</t>
  </si>
  <si>
    <t>Vol Évap-plats</t>
  </si>
  <si>
    <t>Surface plats</t>
  </si>
  <si>
    <t>taux évaporation plats</t>
  </si>
  <si>
    <t>Surface totale de l'évaporateur</t>
  </si>
  <si>
    <t xml:space="preserve">Débit de sirop </t>
  </si>
  <si>
    <t>Taux évaporation global</t>
  </si>
  <si>
    <t>Poids spécifique correspondant</t>
  </si>
  <si>
    <t>Cocher pour moyenne</t>
  </si>
  <si>
    <t>CODE TEMPS</t>
  </si>
  <si>
    <t>Temps</t>
  </si>
  <si>
    <t>Règle</t>
  </si>
  <si>
    <t>Taux de traitement</t>
  </si>
  <si>
    <t>(heure)</t>
  </si>
  <si>
    <t>(minute)</t>
  </si>
  <si>
    <t>(cm)</t>
  </si>
  <si>
    <t>(gal. imp.)</t>
  </si>
  <si>
    <t>(gal. imp./h)</t>
  </si>
  <si>
    <t>T0</t>
  </si>
  <si>
    <t>T1</t>
  </si>
  <si>
    <t>T2</t>
  </si>
  <si>
    <t>T3</t>
  </si>
  <si>
    <t>T4</t>
  </si>
  <si>
    <t>T5</t>
  </si>
  <si>
    <t>T6</t>
  </si>
  <si>
    <t>T7</t>
  </si>
  <si>
    <t>T8</t>
  </si>
  <si>
    <t>T9</t>
  </si>
  <si>
    <t>T10</t>
  </si>
  <si>
    <t>T11</t>
  </si>
  <si>
    <t>T12</t>
  </si>
  <si>
    <t>T13</t>
  </si>
  <si>
    <t>T14</t>
  </si>
  <si>
    <t>Taux de traitement (gal. imp./h)</t>
  </si>
  <si>
    <t>Moyenne pour tous les points</t>
  </si>
  <si>
    <t>Écart-type de tous les points</t>
  </si>
  <si>
    <t>CV (%)</t>
  </si>
  <si>
    <t>Moyenne des points cochés</t>
  </si>
  <si>
    <t>Écart-type des points cochés</t>
  </si>
  <si>
    <t>Différence
de volume</t>
  </si>
  <si>
    <t>T15</t>
  </si>
  <si>
    <t>T16</t>
  </si>
  <si>
    <t>T17</t>
  </si>
  <si>
    <t>T18</t>
  </si>
  <si>
    <t>T19</t>
  </si>
  <si>
    <t>Alimentation  en liquide</t>
  </si>
  <si>
    <t xml:space="preserve">Différence
de temps            </t>
  </si>
  <si>
    <t>Calcul du poids spécifique (densité)</t>
  </si>
  <si>
    <t>Facteur</t>
  </si>
  <si>
    <t>Valeur</t>
  </si>
  <si>
    <t>a</t>
  </si>
  <si>
    <t>b</t>
  </si>
  <si>
    <t>c</t>
  </si>
  <si>
    <t>d</t>
  </si>
  <si>
    <t>Hauteur</t>
  </si>
  <si>
    <t>L/h</t>
  </si>
  <si>
    <t>Calcul écart type</t>
  </si>
  <si>
    <t>Alimention en liquide</t>
  </si>
  <si>
    <t xml:space="preserve">Différence de temps            </t>
  </si>
  <si>
    <t>Compteur</t>
  </si>
  <si>
    <t>Taux d'évaporation</t>
  </si>
  <si>
    <r>
      <t>(m</t>
    </r>
    <r>
      <rPr>
        <b/>
        <vertAlign val="superscript"/>
        <sz val="8"/>
        <rFont val="Arial"/>
        <family val="2"/>
      </rPr>
      <t>3</t>
    </r>
    <r>
      <rPr>
        <b/>
        <sz val="8"/>
        <rFont val="Arial"/>
        <family val="2"/>
      </rPr>
      <t>)</t>
    </r>
  </si>
  <si>
    <t>Taux d'évaporation (gal. imp./h)</t>
  </si>
  <si>
    <t>gal imp /h</t>
  </si>
  <si>
    <t>Résultats - Finaux</t>
  </si>
  <si>
    <t xml:space="preserve">Résultats -  Taux d'évaporation </t>
  </si>
  <si>
    <t>Les points de taux de traitement à stabilité doivent être cochés. C'est cette moyenne qui sera utilisée pour le calcul final</t>
  </si>
  <si>
    <t>Instructions :</t>
  </si>
  <si>
    <t>cm égale à un volume de</t>
  </si>
  <si>
    <t>Brix des fluides:</t>
  </si>
  <si>
    <t>Informations sur les Brix</t>
  </si>
  <si>
    <t>Masquer toute cette section</t>
  </si>
  <si>
    <t>Masquer la ligne</t>
  </si>
  <si>
    <t xml:space="preserve">Casseroles à plis </t>
  </si>
  <si>
    <t>TAUX DE TRAITEMENT - MÉTHODE RÈGLE</t>
  </si>
  <si>
    <t>TAUX DE TRAITEMENT - MÉTHODE COMPTEUR</t>
  </si>
  <si>
    <t>À l'aide d'un compteur d'eau positionné à l'entrée de l'évaporateur, mesurer à intervalle régulier la valeur de liquide passée (voir la procédure d'efficacité énergétique et les vidéos explicatifs sur le site du Centre ACER).</t>
  </si>
  <si>
    <t>Instructions</t>
  </si>
  <si>
    <t>Largeur interne de la panne à plis</t>
  </si>
  <si>
    <t>Largeur d'un plis</t>
  </si>
  <si>
    <t>Dimension</t>
  </si>
  <si>
    <t>Longueur interne de la panne à plis/ Longueur d'un plis</t>
  </si>
  <si>
    <t>Mesurer la longueur interne de la panne à plis. Cette longueur devrait être la même que la longueur d'un plis</t>
  </si>
  <si>
    <t>Mesurer la largeur interne de la panne à plis, au-dessus des plis.</t>
  </si>
  <si>
    <t>Dans le cas d'un plis droit, cette mesure est identique à la largueur du plis (bas du plis). Dans le cas d'un plis ouvert, mesurer l'ouverture dans le haut du plis</t>
  </si>
  <si>
    <t>Correspondance sur dessins</t>
  </si>
  <si>
    <t>A</t>
  </si>
  <si>
    <t>B</t>
  </si>
  <si>
    <t>C</t>
  </si>
  <si>
    <t>D</t>
  </si>
  <si>
    <t>E</t>
  </si>
  <si>
    <t>Lorsque l'ébullition est bien amorcée, bloquer le transfert des plis aux plats.</t>
  </si>
  <si>
    <t>Surface des casseroles à plats</t>
  </si>
  <si>
    <t>Départ</t>
  </si>
  <si>
    <t>Volume correspondant</t>
  </si>
  <si>
    <t>Mesure 1</t>
  </si>
  <si>
    <t>Mesure 2</t>
  </si>
  <si>
    <t>Mesure 3</t>
  </si>
  <si>
    <t>pi3</t>
  </si>
  <si>
    <t>gal. imp</t>
  </si>
  <si>
    <t>pi</t>
  </si>
  <si>
    <t>Moment de la mesure</t>
  </si>
  <si>
    <t>Taux horaire</t>
  </si>
  <si>
    <t>gal. imp/h</t>
  </si>
  <si>
    <t>gal. imp/h/pi2</t>
  </si>
  <si>
    <t>Moyenne</t>
  </si>
  <si>
    <t>Essai no 1</t>
  </si>
  <si>
    <t>Essai no 2</t>
  </si>
  <si>
    <t>Essai no 3</t>
  </si>
  <si>
    <t>Essai 1</t>
  </si>
  <si>
    <t>Essai 2</t>
  </si>
  <si>
    <t>Essai 3</t>
  </si>
  <si>
    <t>MOYENNE</t>
  </si>
  <si>
    <t>Débit de combustible utilisé:</t>
  </si>
  <si>
    <t>Taux évaporation plats</t>
  </si>
  <si>
    <t>% Écart</t>
  </si>
  <si>
    <t>Largeur interne réservoir</t>
  </si>
  <si>
    <t>Longueur interne réservoir</t>
  </si>
  <si>
    <t>Volume calculé</t>
  </si>
  <si>
    <t>po3</t>
  </si>
  <si>
    <t>Étalonnage du réservoir</t>
  </si>
  <si>
    <t>Placer une règle dans le réservoir d'alimentation de l'évaporateur. Celle-ci doit être au centre du réservoir, fixée bien droite, dans la section rectangulaire du bassin. Le bas de la règle ne doit pas être dans la section arrondie, sinon les valeurs seront faussées.</t>
  </si>
  <si>
    <t xml:space="preserve">Remplir l'évaporateur de filtrat, à un niveau connu égal sur les plis et les plats (entre 2 et 4 pouces). </t>
  </si>
  <si>
    <t>Mesurer à intervalle régulier la hauteur de liquide dans les plats (La hauteur minimale doit être de 1 po). Ouvrer la valve entre plis et plats lorsque la hauteur du liquide descend à 1 po dans les plats.</t>
  </si>
  <si>
    <t>Informations sur le débit du sirop</t>
  </si>
  <si>
    <t>Régler le débit de combustible de l'évaporateur à celui utilisé lors d'estimation avec de l'eau. S'assurer que le débit de combustible est stable, et qu'il n'y a pas de changement.</t>
  </si>
  <si>
    <t>première 1 h de stabilité àprès la 2ème coulée</t>
  </si>
  <si>
    <t>deuxième 2h de stabilité</t>
  </si>
  <si>
    <t>Mesure 4</t>
  </si>
  <si>
    <t>Concentré de sève ou sirop dilué</t>
  </si>
  <si>
    <t>Fluide utilisé</t>
  </si>
  <si>
    <t>Mesure (po)</t>
  </si>
  <si>
    <t>Profondeur d'un plis – Mesure à angle droit</t>
  </si>
  <si>
    <t>La profondeur est la mesure droite de la cavité que ce soit pour un plis droit ou ouvert</t>
  </si>
  <si>
    <t>Longueur du côté incliné du pli – Mesure en suivant l’angle du plis</t>
  </si>
  <si>
    <t>F</t>
  </si>
  <si>
    <t>Casserole à plis droit</t>
  </si>
  <si>
    <t>Casserole à plis ouvert</t>
  </si>
  <si>
    <t>Ouverture d'un plis</t>
  </si>
  <si>
    <t>Nombre de casseroles à plis</t>
  </si>
  <si>
    <t>Explications</t>
  </si>
  <si>
    <t>Surface d'une casserole à plis</t>
  </si>
  <si>
    <t>Sélectionner si vos pannes sont à plis droit ou à plis ouvert</t>
  </si>
  <si>
    <t>Plis droit</t>
  </si>
  <si>
    <t>Plis ouvert</t>
  </si>
  <si>
    <r>
      <t>Sortie</t>
    </r>
    <r>
      <rPr>
        <sz val="8"/>
        <color theme="1"/>
        <rFont val="Times New Roman"/>
        <family val="1"/>
      </rPr>
      <t>  </t>
    </r>
  </si>
  <si>
    <t>Mesure Brix</t>
  </si>
  <si>
    <t>Endroit prélèvement</t>
  </si>
  <si>
    <t>VALIDATION DU TAUX D'ÉVAPORATION - EN MODE PRODUCTION DE SIROP</t>
  </si>
  <si>
    <t>Niveau de filtrat dans les plats</t>
  </si>
  <si>
    <t>Cocher les cases à sélectionner pour le calcul de la moyenne (lorsque les valeurs semblent stables)</t>
  </si>
  <si>
    <t>Estimation préliminaire avec de l'eau - Pannes à plat</t>
  </si>
  <si>
    <t>Estimation préliminaire avec de l'eau - Pannes à plis</t>
  </si>
  <si>
    <t>Répéter 3 fois pour faire une moyenne</t>
  </si>
  <si>
    <t>Lorsque l'ébullition est bien amorcée, bloquer l'entrée de liquide d'alimentation et le transfert des plis aux plats</t>
  </si>
  <si>
    <t>Remplir l'évaporateur de filtrat, à un niveau connu égal sur les plis et les plats (environ 4 pouces pour s'assurer que la panne à plat a suffisamment de liquide)</t>
  </si>
  <si>
    <t>Mesurer à intervalle régulier la hauteur de liquide dans les plats (La hauteur minimale doit être de 1 po). Ouvrer la valve d'alimentation et la valve de transfert entre plis et plats lorsque la hauteur du liquide descend à 1 po dans les plis</t>
  </si>
  <si>
    <t>Niveau de filtrat dans les plis</t>
  </si>
  <si>
    <t>Taux évaporation par surface - Pannes à plis</t>
  </si>
  <si>
    <t>Taux évaporation par surface  - Pannes à plis</t>
  </si>
  <si>
    <t>Taux évaporation plis</t>
  </si>
  <si>
    <t>Volume évaporé entre 2 périodes</t>
  </si>
  <si>
    <t>Taux évaporation par surface  - Pannes à plats</t>
  </si>
  <si>
    <t>Brix moyen</t>
  </si>
  <si>
    <t>Taux d'évaporation moyen sur les plis</t>
  </si>
  <si>
    <t>Taux d'évaporation moyen sur les plats</t>
  </si>
  <si>
    <t>Comparaison des taux d'évaporation obtenus</t>
  </si>
  <si>
    <t>Taux de traitement moyen</t>
  </si>
  <si>
    <t>Débit de sirop moyen</t>
  </si>
  <si>
    <t>Eau</t>
  </si>
  <si>
    <t>Zone de stabilité du débit de sirop</t>
  </si>
  <si>
    <t>Débit de coulée</t>
  </si>
  <si>
    <t>Mesurer le nombre de gallons de sirop produit par coulée (gal/h) à partir de 2ème coulée et estimer le nombre de gallons produits par 1h. Sélectionner les valeurs dont le débit de sirop est stable  puis faire l'estimation des taux d'évaporation. Si les premières estimations correspondent à la valeur obtenue dans le test à l'eau, continuer pendant 1h00 sans changer le débit de combustible. Après cette heure, calculer le volume total de sirop produit pendant cette heure et faire une estimation des taux d'évaporation avec les données moyennes de Brix d'entrée, de transfert et de sortie calculées.</t>
  </si>
  <si>
    <t>Prélever des échantillons du fluide qui entre dans l'évaporateur et mesurer son degré Brix. L'échantillon doit être prélevé à l'entrée de la flotte ou dans le réservoir d'alimentation de l'évaporateur.</t>
  </si>
  <si>
    <t>Prélever des échantillons du réduit entre les casseroles à plis et à fond plat. Si possible, prélever l'échantillon dans la flotte de transfert, près de l'arrivée de la solution. L'utilisation d'une poire de cuisson avec un tuyau 5/16' est requis pour récupérer le plus près possible de la sortie des casseroles à plis.</t>
  </si>
  <si>
    <t>Prélever des échantillons du sirop qui sort de l'évaporateur et mesurer son degré Brix. L'échantillon doit être prélevé le plus près possible de la coulée de sirop, pour éviter les effets de l'évaporation. Prendre la mesure sur au moins 3 coulées consécutives de sirop.</t>
  </si>
  <si>
    <t>Les échantillons doivent être prélevés après la deuxième coulée de sirop d'érable. Les échantillons peuvent être pris à intervalle de 5 à 10 minutes après la coulée ou aux moments de prendre les mesures de taux d'alimentation. Prendre de 3 à 5 mesures pour permettre de calculer une moyenne.</t>
  </si>
  <si>
    <t>Masquer ces lignes lors de la mise en page finale</t>
  </si>
  <si>
    <t>Masquer cette colonne lors de la mise en page finale</t>
  </si>
  <si>
    <t>Masquer cette colonne</t>
  </si>
  <si>
    <t>Casseroles à fond plat</t>
  </si>
  <si>
    <t>Mesurer les dimenssions de casseroles de l'évaporateur, en po, précision de 2 chiffres après la virgule. Les mesures recherchées sont les mesures internes.</t>
  </si>
  <si>
    <t>Mesurer la largeur d'un plis. Situer la mesure au bas du plis si possible. Dans le cas d'un plis ouvert, cette mesure est calculée automatiquement</t>
  </si>
  <si>
    <t>La longueur doit être mesurée en suivant l'angle de la paroi d’un pli ouvert</t>
  </si>
  <si>
    <t>Masquer ces lignes lors de la mise en page finale. Utilisé pour détailler le calcul seulement.</t>
  </si>
  <si>
    <t>Casserole à plis - Surface d'un plis</t>
  </si>
  <si>
    <t>Casserole à plis - Surface de tous les plis par casserole</t>
  </si>
  <si>
    <t>Casserole à plis - Surface au-dessus des plis</t>
  </si>
  <si>
    <t>Casserole à plis - Surface totale d'1 casserole à plis</t>
  </si>
  <si>
    <t>Pour une casserole à fond plat, inscrire les informations suivantes:</t>
  </si>
  <si>
    <t>Nombre de casseroles à fond plat</t>
  </si>
  <si>
    <t>Inscrire les informations dans les cases en jaune, les cases vertes de même que les cases mauves sont des valeurs calculées ou fixes; il ne faut donc pas y écrire.</t>
  </si>
  <si>
    <t>Surface des casseroles à plis</t>
  </si>
  <si>
    <t>Écart total pour l'essai</t>
  </si>
  <si>
    <t>(po)</t>
  </si>
  <si>
    <t>Mesurer à intervalle régulier la hauteur de liquide à l'aide de la règle et les noter dans le tableau suivant, soit en cm, soit en pouces. Cocher la case selon les unités choisies. Il est important de noter que les valeurs sont plus précises lorsque prises directement en cm.</t>
  </si>
  <si>
    <t>Les 3 échantillons doivent être prélevés le plus rapidement possible l'un après l'autre. Prélever chacun des échantillons dans un contenant fermé de façon hermétique l'un après l'autre, puis les faire tempérer avant de mesurer le brix de chacun. Les outils de prélèvement doivent être nettoyés et asséchés entre les mesures.</t>
  </si>
  <si>
    <t>Mesure hauteur - Conversion</t>
  </si>
  <si>
    <t>CM</t>
  </si>
  <si>
    <t>PO</t>
  </si>
  <si>
    <t>Mesurer les dimensions internes de la section rectangulaire du réservoir utilisé.</t>
  </si>
</sst>
</file>

<file path=xl/styles.xml><?xml version="1.0" encoding="utf-8"?>
<styleSheet xmlns="http://schemas.openxmlformats.org/spreadsheetml/2006/main">
  <numFmts count="4">
    <numFmt numFmtId="44" formatCode="_ * #,##0.00_)\ &quot;$&quot;_ ;_ * \(#,##0.00\)\ &quot;$&quot;_ ;_ * &quot;-&quot;??_)\ &quot;$&quot;_ ;_ @_ "/>
    <numFmt numFmtId="164" formatCode="0.0"/>
    <numFmt numFmtId="165" formatCode="0.000"/>
    <numFmt numFmtId="166" formatCode="0.0000"/>
  </numFmts>
  <fonts count="28">
    <font>
      <sz val="11"/>
      <color theme="1"/>
      <name val="Calibri"/>
      <family val="2"/>
      <scheme val="minor"/>
    </font>
    <font>
      <b/>
      <sz val="11"/>
      <color theme="1"/>
      <name val="Calibri"/>
      <family val="2"/>
      <scheme val="minor"/>
    </font>
    <font>
      <b/>
      <sz val="16"/>
      <color theme="1"/>
      <name val="Calibri"/>
      <family val="2"/>
      <scheme val="minor"/>
    </font>
    <font>
      <i/>
      <sz val="11"/>
      <color theme="1"/>
      <name val="Calibri"/>
      <family val="2"/>
      <scheme val="minor"/>
    </font>
    <font>
      <sz val="8"/>
      <color indexed="81"/>
      <name val="Tahoma"/>
      <family val="2"/>
    </font>
    <font>
      <b/>
      <sz val="8"/>
      <color indexed="81"/>
      <name val="Tahoma"/>
      <family val="2"/>
    </font>
    <font>
      <sz val="11"/>
      <name val="Calibri"/>
      <family val="2"/>
      <scheme val="minor"/>
    </font>
    <font>
      <b/>
      <sz val="11"/>
      <name val="Calibri"/>
      <family val="2"/>
      <scheme val="minor"/>
    </font>
    <font>
      <sz val="10"/>
      <name val="Arial"/>
      <family val="2"/>
    </font>
    <font>
      <b/>
      <sz val="10"/>
      <name val="Arial"/>
      <family val="2"/>
    </font>
    <font>
      <b/>
      <sz val="8"/>
      <name val="Arial"/>
      <family val="2"/>
    </font>
    <font>
      <b/>
      <sz val="10"/>
      <color theme="9" tint="-0.249977111117893"/>
      <name val="Arial"/>
      <family val="2"/>
    </font>
    <font>
      <sz val="10"/>
      <color indexed="81"/>
      <name val="Verdana"/>
      <family val="2"/>
    </font>
    <font>
      <sz val="10"/>
      <color theme="9" tint="0.59996337778862885"/>
      <name val="Arial"/>
      <family val="2"/>
    </font>
    <font>
      <b/>
      <sz val="11"/>
      <name val="Arial"/>
      <family val="2"/>
    </font>
    <font>
      <sz val="10"/>
      <color indexed="81"/>
      <name val="Arial"/>
      <family val="2"/>
    </font>
    <font>
      <sz val="8"/>
      <name val="Arial"/>
      <family val="2"/>
    </font>
    <font>
      <b/>
      <sz val="10"/>
      <color theme="1"/>
      <name val="Arial"/>
      <family val="2"/>
    </font>
    <font>
      <b/>
      <i/>
      <sz val="11"/>
      <color theme="1"/>
      <name val="Calibri"/>
      <family val="2"/>
      <scheme val="minor"/>
    </font>
    <font>
      <b/>
      <vertAlign val="superscript"/>
      <sz val="8"/>
      <name val="Arial"/>
      <family val="2"/>
    </font>
    <font>
      <b/>
      <sz val="26"/>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b/>
      <sz val="11"/>
      <color rgb="FF000000"/>
      <name val="Arial"/>
      <family val="2"/>
    </font>
    <font>
      <sz val="11"/>
      <color rgb="FF000000"/>
      <name val="Arial"/>
      <family val="2"/>
    </font>
    <font>
      <sz val="11"/>
      <color theme="1"/>
      <name val="Arial"/>
      <family val="2"/>
    </font>
    <font>
      <sz val="8"/>
      <color theme="1"/>
      <name val="Times New Roman"/>
      <family val="1"/>
    </font>
  </fonts>
  <fills count="1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
      <patternFill patternType="mediumGray">
        <bgColor rgb="FF92D050"/>
      </patternFill>
    </fill>
    <fill>
      <patternFill patternType="lightUp"/>
    </fill>
    <fill>
      <patternFill patternType="mediumGray">
        <bgColor theme="0"/>
      </patternFill>
    </fill>
    <fill>
      <patternFill patternType="solid">
        <fgColor theme="0"/>
        <bgColor indexed="64"/>
      </patternFill>
    </fill>
    <fill>
      <patternFill patternType="solid">
        <fgColor theme="8" tint="0.59996337778862885"/>
        <bgColor indexed="64"/>
      </patternFill>
    </fill>
    <fill>
      <patternFill patternType="lightUp">
        <bgColor rgb="FFFFFFFF"/>
      </patternFill>
    </fill>
    <fill>
      <patternFill patternType="lightUp">
        <bgColor auto="1"/>
      </patternFill>
    </fill>
    <fill>
      <patternFill patternType="solid">
        <fgColor theme="2"/>
        <bgColor indexed="64"/>
      </patternFill>
    </fill>
    <fill>
      <patternFill patternType="solid">
        <fgColor rgb="FF7030A0"/>
        <bgColor indexed="64"/>
      </patternFill>
    </fill>
    <fill>
      <patternFill patternType="solid">
        <fgColor rgb="FFFF0000"/>
        <bgColor indexed="64"/>
      </patternFill>
    </fill>
  </fills>
  <borders count="6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Dashed">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Dashed">
        <color indexed="64"/>
      </bottom>
      <diagonal/>
    </border>
    <border>
      <left/>
      <right style="medium">
        <color indexed="64"/>
      </right>
      <top/>
      <bottom style="mediumDashed">
        <color indexed="64"/>
      </bottom>
      <diagonal/>
    </border>
    <border>
      <left style="medium">
        <color indexed="64"/>
      </left>
      <right style="medium">
        <color indexed="64"/>
      </right>
      <top/>
      <bottom style="mediumDashed">
        <color indexed="64"/>
      </bottom>
      <diagonal/>
    </border>
    <border>
      <left style="medium">
        <color indexed="64"/>
      </left>
      <right style="thin">
        <color indexed="64"/>
      </right>
      <top style="mediumDashed">
        <color indexed="64"/>
      </top>
      <bottom style="medium">
        <color indexed="64"/>
      </bottom>
      <diagonal/>
    </border>
    <border>
      <left style="thin">
        <color indexed="64"/>
      </left>
      <right style="medium">
        <color indexed="64"/>
      </right>
      <top style="mediumDashed">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Dashed">
        <color indexed="64"/>
      </bottom>
      <diagonal/>
    </border>
    <border>
      <left/>
      <right style="medium">
        <color indexed="64"/>
      </right>
      <top style="medium">
        <color indexed="64"/>
      </top>
      <bottom style="mediumDashed">
        <color indexed="64"/>
      </bottom>
      <diagonal/>
    </border>
  </borders>
  <cellStyleXfs count="5">
    <xf numFmtId="0" fontId="0"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9" fontId="21" fillId="0" borderId="0" applyFont="0" applyFill="0" applyBorder="0" applyAlignment="0" applyProtection="0"/>
  </cellStyleXfs>
  <cellXfs count="469">
    <xf numFmtId="0" fontId="0" fillId="0" borderId="0" xfId="0"/>
    <xf numFmtId="0" fontId="10" fillId="5" borderId="20" xfId="1" applyNumberFormat="1" applyFont="1" applyFill="1" applyBorder="1" applyAlignment="1">
      <alignment horizontal="center" vertical="center" wrapText="1"/>
    </xf>
    <xf numFmtId="0" fontId="10" fillId="5" borderId="11" xfId="1" applyNumberFormat="1" applyFont="1" applyFill="1" applyBorder="1" applyAlignment="1">
      <alignment horizontal="center" vertical="center"/>
    </xf>
    <xf numFmtId="0" fontId="10" fillId="5" borderId="21" xfId="1" applyNumberFormat="1" applyFont="1" applyFill="1" applyBorder="1" applyAlignment="1">
      <alignment horizontal="center" vertical="center"/>
    </xf>
    <xf numFmtId="0" fontId="8" fillId="0" borderId="0" xfId="1" applyNumberFormat="1" applyBorder="1" applyAlignment="1">
      <alignment vertical="center"/>
    </xf>
    <xf numFmtId="0" fontId="8" fillId="0" borderId="0" xfId="1" applyNumberFormat="1"/>
    <xf numFmtId="164" fontId="9" fillId="5" borderId="27" xfId="1" applyNumberFormat="1" applyFont="1" applyFill="1" applyBorder="1" applyAlignment="1" applyProtection="1">
      <alignment horizontal="center" vertical="center"/>
      <protection hidden="1"/>
    </xf>
    <xf numFmtId="164" fontId="9" fillId="5" borderId="19" xfId="1" applyNumberFormat="1" applyFont="1" applyFill="1" applyBorder="1" applyAlignment="1" applyProtection="1">
      <alignment horizontal="center" vertical="center"/>
      <protection hidden="1"/>
    </xf>
    <xf numFmtId="164" fontId="9" fillId="5" borderId="25" xfId="1" applyNumberFormat="1" applyFont="1" applyFill="1" applyBorder="1" applyAlignment="1" applyProtection="1">
      <alignment horizontal="center" vertical="center"/>
      <protection hidden="1"/>
    </xf>
    <xf numFmtId="164" fontId="9" fillId="5" borderId="21" xfId="1" applyNumberFormat="1" applyFont="1" applyFill="1" applyBorder="1" applyAlignment="1" applyProtection="1">
      <alignment horizontal="center" vertical="center"/>
      <protection hidden="1"/>
    </xf>
    <xf numFmtId="0" fontId="10" fillId="5" borderId="9" xfId="1" applyNumberFormat="1" applyFont="1" applyFill="1" applyBorder="1" applyAlignment="1">
      <alignment horizontal="center" vertical="center"/>
    </xf>
    <xf numFmtId="0" fontId="8" fillId="4" borderId="40" xfId="1" applyNumberFormat="1" applyFont="1" applyFill="1" applyBorder="1" applyAlignment="1" applyProtection="1">
      <alignment horizontal="center" vertical="center"/>
      <protection locked="0"/>
    </xf>
    <xf numFmtId="0" fontId="8" fillId="4" borderId="14" xfId="1" applyNumberFormat="1" applyFont="1" applyFill="1" applyBorder="1" applyAlignment="1" applyProtection="1">
      <alignment horizontal="center" vertical="center"/>
      <protection locked="0"/>
    </xf>
    <xf numFmtId="0" fontId="13" fillId="4" borderId="25" xfId="1" applyNumberFormat="1" applyFont="1" applyFill="1" applyBorder="1" applyAlignment="1" applyProtection="1">
      <alignment vertical="center"/>
      <protection locked="0"/>
    </xf>
    <xf numFmtId="0" fontId="8" fillId="5" borderId="4" xfId="1" applyNumberFormat="1" applyFont="1" applyFill="1" applyBorder="1" applyAlignment="1">
      <alignment horizontal="center" vertical="center"/>
    </xf>
    <xf numFmtId="0" fontId="8" fillId="4" borderId="28" xfId="1" applyNumberFormat="1" applyFont="1" applyFill="1" applyBorder="1" applyAlignment="1" applyProtection="1">
      <alignment horizontal="center" vertical="center"/>
      <protection locked="0"/>
    </xf>
    <xf numFmtId="0" fontId="8" fillId="4" borderId="29" xfId="1" applyNumberFormat="1" applyFont="1" applyFill="1" applyBorder="1" applyAlignment="1" applyProtection="1">
      <alignment horizontal="center" vertical="center"/>
      <protection locked="0"/>
    </xf>
    <xf numFmtId="164" fontId="8" fillId="5" borderId="25" xfId="1" applyNumberFormat="1" applyFont="1" applyFill="1" applyBorder="1" applyAlignment="1" applyProtection="1">
      <alignment horizontal="center" vertical="center"/>
      <protection hidden="1"/>
    </xf>
    <xf numFmtId="0" fontId="8" fillId="5" borderId="23" xfId="1" applyNumberFormat="1" applyFont="1" applyFill="1" applyBorder="1" applyAlignment="1">
      <alignment horizontal="center" vertical="center"/>
    </xf>
    <xf numFmtId="0" fontId="8" fillId="4" borderId="23" xfId="1" applyNumberFormat="1" applyFont="1" applyFill="1" applyBorder="1" applyAlignment="1" applyProtection="1">
      <alignment horizontal="center" vertical="center"/>
      <protection locked="0"/>
    </xf>
    <xf numFmtId="0" fontId="8" fillId="4" borderId="16" xfId="1" applyNumberFormat="1" applyFont="1" applyFill="1" applyBorder="1" applyAlignment="1" applyProtection="1">
      <alignment horizontal="center" vertical="center"/>
      <protection locked="0"/>
    </xf>
    <xf numFmtId="0" fontId="8" fillId="5" borderId="28" xfId="1" applyNumberFormat="1" applyFont="1" applyFill="1" applyBorder="1" applyAlignment="1">
      <alignment horizontal="center" vertical="center"/>
    </xf>
    <xf numFmtId="0" fontId="8" fillId="5" borderId="30" xfId="1" applyNumberFormat="1" applyFont="1" applyFill="1" applyBorder="1" applyAlignment="1">
      <alignment horizontal="center" vertical="center"/>
    </xf>
    <xf numFmtId="0" fontId="13" fillId="4" borderId="32" xfId="1" applyNumberFormat="1" applyFont="1" applyFill="1" applyBorder="1" applyAlignment="1" applyProtection="1">
      <alignment vertical="center"/>
      <protection locked="0"/>
    </xf>
    <xf numFmtId="0" fontId="8" fillId="5" borderId="9" xfId="1" applyNumberFormat="1" applyFont="1" applyFill="1" applyBorder="1" applyAlignment="1">
      <alignment horizontal="center" vertical="center"/>
    </xf>
    <xf numFmtId="164" fontId="8" fillId="5" borderId="32" xfId="1" applyNumberFormat="1" applyFont="1" applyFill="1" applyBorder="1" applyAlignment="1" applyProtection="1">
      <alignment horizontal="center" vertical="center"/>
      <protection hidden="1"/>
    </xf>
    <xf numFmtId="0" fontId="11" fillId="0" borderId="0" xfId="1" applyNumberFormat="1" applyFont="1" applyBorder="1" applyAlignment="1">
      <alignment vertical="center"/>
    </xf>
    <xf numFmtId="0" fontId="8" fillId="0" borderId="0" xfId="1" applyNumberFormat="1" applyAlignment="1">
      <alignment vertical="center"/>
    </xf>
    <xf numFmtId="164" fontId="9" fillId="5" borderId="22" xfId="1" applyNumberFormat="1" applyFont="1" applyFill="1" applyBorder="1" applyAlignment="1" applyProtection="1">
      <alignment horizontal="center" vertical="center"/>
      <protection hidden="1"/>
    </xf>
    <xf numFmtId="164" fontId="9" fillId="5" borderId="32" xfId="1" applyNumberFormat="1" applyFont="1" applyFill="1" applyBorder="1" applyAlignment="1" applyProtection="1">
      <alignment horizontal="center" vertical="center"/>
      <protection hidden="1"/>
    </xf>
    <xf numFmtId="0" fontId="16" fillId="0" borderId="0" xfId="1" applyNumberFormat="1" applyFont="1" applyAlignment="1">
      <alignment horizontal="center"/>
    </xf>
    <xf numFmtId="0" fontId="8" fillId="0" borderId="0" xfId="1" applyNumberFormat="1" applyProtection="1">
      <protection locked="0"/>
    </xf>
    <xf numFmtId="0" fontId="10" fillId="5" borderId="21" xfId="1" applyNumberFormat="1" applyFont="1" applyFill="1" applyBorder="1" applyAlignment="1">
      <alignment horizontal="center" vertical="center" wrapText="1"/>
    </xf>
    <xf numFmtId="164" fontId="0" fillId="0" borderId="0" xfId="0" applyNumberFormat="1"/>
    <xf numFmtId="0" fontId="8" fillId="0" borderId="0" xfId="1" applyNumberFormat="1" applyBorder="1"/>
    <xf numFmtId="0" fontId="8" fillId="0" borderId="0" xfId="1" applyNumberFormat="1" applyAlignment="1">
      <alignment horizontal="center" vertical="center"/>
    </xf>
    <xf numFmtId="0" fontId="10" fillId="5" borderId="45" xfId="1" applyNumberFormat="1" applyFont="1" applyFill="1" applyBorder="1" applyAlignment="1">
      <alignment horizontal="center" vertical="center" wrapText="1"/>
    </xf>
    <xf numFmtId="0" fontId="10" fillId="5" borderId="45" xfId="1" applyNumberFormat="1" applyFont="1" applyFill="1" applyBorder="1" applyAlignment="1">
      <alignment horizontal="center" vertical="center"/>
    </xf>
    <xf numFmtId="0" fontId="10" fillId="5" borderId="46" xfId="1" applyNumberFormat="1" applyFont="1" applyFill="1" applyBorder="1" applyAlignment="1">
      <alignment horizontal="center" vertical="center"/>
    </xf>
    <xf numFmtId="0" fontId="10" fillId="5" borderId="47" xfId="1" applyNumberFormat="1" applyFont="1" applyFill="1" applyBorder="1" applyAlignment="1">
      <alignment horizontal="center" vertical="center"/>
    </xf>
    <xf numFmtId="0" fontId="13" fillId="4" borderId="22" xfId="1" applyNumberFormat="1" applyFont="1" applyFill="1" applyBorder="1" applyProtection="1"/>
    <xf numFmtId="0" fontId="8" fillId="5" borderId="34" xfId="1" applyNumberFormat="1" applyFill="1" applyBorder="1" applyAlignment="1">
      <alignment horizontal="center" vertical="center"/>
    </xf>
    <xf numFmtId="0" fontId="8" fillId="6" borderId="22" xfId="1" applyNumberFormat="1" applyFill="1" applyBorder="1" applyAlignment="1" applyProtection="1">
      <alignment vertical="center"/>
      <protection hidden="1"/>
    </xf>
    <xf numFmtId="165" fontId="8" fillId="4" borderId="22" xfId="1" applyNumberFormat="1" applyFill="1" applyBorder="1" applyAlignment="1" applyProtection="1">
      <alignment horizontal="center" vertical="center"/>
      <protection locked="0"/>
    </xf>
    <xf numFmtId="0" fontId="13" fillId="4" borderId="25" xfId="1" applyNumberFormat="1" applyFont="1" applyFill="1" applyBorder="1" applyProtection="1">
      <protection locked="0"/>
    </xf>
    <xf numFmtId="0" fontId="8" fillId="5" borderId="4" xfId="1" applyNumberFormat="1" applyFill="1" applyBorder="1" applyAlignment="1">
      <alignment horizontal="center" vertical="center"/>
    </xf>
    <xf numFmtId="0" fontId="8" fillId="4" borderId="28" xfId="1" applyNumberFormat="1" applyFill="1" applyBorder="1" applyAlignment="1" applyProtection="1">
      <alignment horizontal="center" vertical="center"/>
      <protection locked="0"/>
    </xf>
    <xf numFmtId="0" fontId="8" fillId="4" borderId="29" xfId="1" applyNumberFormat="1" applyFill="1" applyBorder="1" applyAlignment="1" applyProtection="1">
      <alignment horizontal="center" vertical="center"/>
      <protection locked="0"/>
    </xf>
    <xf numFmtId="0" fontId="9" fillId="5" borderId="25" xfId="1" applyNumberFormat="1" applyFont="1" applyFill="1" applyBorder="1" applyAlignment="1" applyProtection="1">
      <alignment horizontal="center" vertical="center"/>
      <protection hidden="1"/>
    </xf>
    <xf numFmtId="165" fontId="8" fillId="4" borderId="26" xfId="1" applyNumberFormat="1" applyFill="1" applyBorder="1" applyAlignment="1" applyProtection="1">
      <alignment horizontal="center" vertical="center"/>
      <protection locked="0"/>
    </xf>
    <xf numFmtId="164" fontId="8" fillId="5" borderId="25" xfId="1" applyNumberFormat="1" applyFill="1" applyBorder="1" applyAlignment="1" applyProtection="1">
      <alignment horizontal="center" vertical="center"/>
      <protection hidden="1"/>
    </xf>
    <xf numFmtId="0" fontId="8" fillId="5" borderId="23" xfId="1" applyNumberFormat="1" applyFill="1" applyBorder="1" applyAlignment="1">
      <alignment horizontal="center" vertical="center"/>
    </xf>
    <xf numFmtId="165" fontId="8" fillId="4" borderId="27" xfId="1" applyNumberFormat="1" applyFill="1" applyBorder="1" applyAlignment="1" applyProtection="1">
      <alignment horizontal="center" vertical="center"/>
      <protection locked="0"/>
    </xf>
    <xf numFmtId="165" fontId="8" fillId="4" borderId="25" xfId="1" applyNumberFormat="1" applyFill="1" applyBorder="1" applyAlignment="1" applyProtection="1">
      <alignment horizontal="center" vertical="center"/>
      <protection locked="0"/>
    </xf>
    <xf numFmtId="0" fontId="8" fillId="4" borderId="23" xfId="1" applyNumberFormat="1" applyFill="1" applyBorder="1" applyAlignment="1" applyProtection="1">
      <alignment horizontal="center" vertical="center"/>
      <protection locked="0"/>
    </xf>
    <xf numFmtId="0" fontId="8" fillId="4" borderId="16" xfId="1" applyNumberFormat="1" applyFill="1" applyBorder="1" applyAlignment="1" applyProtection="1">
      <alignment horizontal="center" vertical="center"/>
      <protection locked="0"/>
    </xf>
    <xf numFmtId="0" fontId="8" fillId="5" borderId="28" xfId="1" applyNumberFormat="1" applyFill="1" applyBorder="1" applyAlignment="1">
      <alignment horizontal="center" vertical="center"/>
    </xf>
    <xf numFmtId="0" fontId="8" fillId="5" borderId="30" xfId="1" applyNumberFormat="1" applyFill="1" applyBorder="1" applyAlignment="1">
      <alignment horizontal="center" vertical="center"/>
    </xf>
    <xf numFmtId="0" fontId="8" fillId="5" borderId="25" xfId="1" applyNumberFormat="1" applyFill="1" applyBorder="1" applyAlignment="1">
      <alignment horizontal="center" vertical="center"/>
    </xf>
    <xf numFmtId="0" fontId="8" fillId="4" borderId="30" xfId="1" applyNumberFormat="1" applyFill="1" applyBorder="1" applyAlignment="1" applyProtection="1">
      <alignment horizontal="center" vertical="center"/>
      <protection locked="0"/>
    </xf>
    <xf numFmtId="0" fontId="8" fillId="4" borderId="31" xfId="1" applyNumberFormat="1" applyFill="1" applyBorder="1" applyAlignment="1" applyProtection="1">
      <alignment horizontal="center" vertical="center"/>
      <protection locked="0"/>
    </xf>
    <xf numFmtId="0" fontId="13" fillId="4" borderId="32" xfId="1" applyNumberFormat="1" applyFont="1" applyFill="1" applyBorder="1" applyProtection="1">
      <protection locked="0"/>
    </xf>
    <xf numFmtId="0" fontId="8" fillId="5" borderId="9" xfId="1" applyNumberFormat="1" applyFill="1" applyBorder="1" applyAlignment="1">
      <alignment horizontal="center" vertical="center"/>
    </xf>
    <xf numFmtId="0" fontId="8" fillId="4" borderId="9" xfId="1" applyNumberFormat="1" applyFill="1" applyBorder="1" applyAlignment="1" applyProtection="1">
      <alignment horizontal="center" vertical="center"/>
      <protection locked="0"/>
    </xf>
    <xf numFmtId="0" fontId="8" fillId="4" borderId="33" xfId="1" applyNumberFormat="1" applyFill="1" applyBorder="1" applyAlignment="1" applyProtection="1">
      <alignment horizontal="center" vertical="center"/>
      <protection locked="0"/>
    </xf>
    <xf numFmtId="0" fontId="9" fillId="5" borderId="32" xfId="1" applyNumberFormat="1" applyFont="1" applyFill="1" applyBorder="1" applyAlignment="1" applyProtection="1">
      <alignment horizontal="center" vertical="center"/>
      <protection hidden="1"/>
    </xf>
    <xf numFmtId="165" fontId="8" fillId="4" borderId="32" xfId="1" applyNumberFormat="1" applyFill="1" applyBorder="1" applyAlignment="1" applyProtection="1">
      <alignment horizontal="center" vertical="center"/>
      <protection locked="0"/>
    </xf>
    <xf numFmtId="164" fontId="8" fillId="5" borderId="32" xfId="1" applyNumberFormat="1" applyFill="1" applyBorder="1" applyAlignment="1" applyProtection="1">
      <alignment horizontal="center" vertical="center"/>
      <protection hidden="1"/>
    </xf>
    <xf numFmtId="0" fontId="11" fillId="0" borderId="0" xfId="1" applyNumberFormat="1" applyFont="1" applyBorder="1" applyAlignment="1"/>
    <xf numFmtId="164" fontId="11" fillId="0" borderId="0" xfId="1" applyNumberFormat="1" applyFont="1" applyBorder="1" applyAlignment="1"/>
    <xf numFmtId="0" fontId="11" fillId="11" borderId="0" xfId="1" applyNumberFormat="1" applyFont="1" applyFill="1" applyBorder="1" applyAlignment="1">
      <alignment horizontal="center"/>
    </xf>
    <xf numFmtId="164" fontId="9" fillId="5" borderId="22" xfId="1" applyNumberFormat="1" applyFont="1" applyFill="1" applyBorder="1" applyAlignment="1" applyProtection="1">
      <alignment horizontal="center"/>
      <protection hidden="1"/>
    </xf>
    <xf numFmtId="164" fontId="9" fillId="10" borderId="0" xfId="1" applyNumberFormat="1" applyFont="1" applyFill="1" applyBorder="1" applyAlignment="1">
      <alignment horizontal="center"/>
    </xf>
    <xf numFmtId="164" fontId="9" fillId="5" borderId="27" xfId="1" applyNumberFormat="1" applyFont="1" applyFill="1" applyBorder="1" applyAlignment="1" applyProtection="1">
      <alignment horizontal="center"/>
      <protection hidden="1"/>
    </xf>
    <xf numFmtId="164" fontId="9" fillId="5" borderId="49" xfId="1" applyNumberFormat="1" applyFont="1" applyFill="1" applyBorder="1" applyAlignment="1" applyProtection="1">
      <alignment horizontal="center"/>
      <protection hidden="1"/>
    </xf>
    <xf numFmtId="0" fontId="11" fillId="6" borderId="2" xfId="1" applyNumberFormat="1" applyFont="1" applyFill="1" applyBorder="1" applyAlignment="1"/>
    <xf numFmtId="164" fontId="9" fillId="4" borderId="0" xfId="1" applyNumberFormat="1" applyFont="1" applyFill="1" applyBorder="1" applyAlignment="1">
      <alignment horizontal="center"/>
    </xf>
    <xf numFmtId="164" fontId="9" fillId="5" borderId="25" xfId="1" applyNumberFormat="1" applyFont="1" applyFill="1" applyBorder="1" applyAlignment="1" applyProtection="1">
      <alignment horizontal="center"/>
      <protection hidden="1"/>
    </xf>
    <xf numFmtId="164" fontId="9" fillId="5" borderId="21" xfId="1" applyNumberFormat="1" applyFont="1" applyFill="1" applyBorder="1" applyAlignment="1" applyProtection="1">
      <alignment horizontal="center"/>
      <protection hidden="1"/>
    </xf>
    <xf numFmtId="0" fontId="8" fillId="8" borderId="22" xfId="1" applyNumberFormat="1" applyFont="1" applyFill="1" applyBorder="1" applyAlignment="1">
      <alignment vertical="center"/>
    </xf>
    <xf numFmtId="164" fontId="8" fillId="9" borderId="49" xfId="1" applyNumberFormat="1" applyFont="1" applyFill="1" applyBorder="1" applyAlignment="1">
      <alignment horizontal="center" vertical="center"/>
    </xf>
    <xf numFmtId="164" fontId="8" fillId="9" borderId="32" xfId="1" applyNumberFormat="1" applyFont="1" applyFill="1" applyBorder="1" applyAlignment="1">
      <alignment horizontal="center" vertical="center"/>
    </xf>
    <xf numFmtId="0" fontId="8" fillId="9" borderId="22" xfId="1" applyNumberFormat="1" applyFill="1" applyBorder="1" applyAlignment="1">
      <alignment vertical="center"/>
    </xf>
    <xf numFmtId="164" fontId="8" fillId="9" borderId="49" xfId="1" applyNumberFormat="1" applyFill="1" applyBorder="1" applyAlignment="1">
      <alignment horizontal="center" vertical="center"/>
    </xf>
    <xf numFmtId="164" fontId="8" fillId="9" borderId="32" xfId="1" applyNumberFormat="1" applyFill="1" applyBorder="1" applyAlignment="1">
      <alignment horizontal="center" vertical="center"/>
    </xf>
    <xf numFmtId="0" fontId="8" fillId="5" borderId="15" xfId="1" applyNumberFormat="1" applyFont="1" applyFill="1" applyBorder="1" applyAlignment="1" applyProtection="1">
      <alignment horizontal="center" vertical="center"/>
      <protection hidden="1"/>
    </xf>
    <xf numFmtId="0" fontId="0" fillId="5" borderId="0" xfId="0" applyFill="1" applyBorder="1"/>
    <xf numFmtId="0" fontId="8" fillId="3" borderId="15" xfId="1" applyNumberFormat="1" applyFont="1" applyFill="1" applyBorder="1" applyAlignment="1" applyProtection="1">
      <alignment horizontal="center" vertical="center"/>
      <protection hidden="1"/>
    </xf>
    <xf numFmtId="0" fontId="0" fillId="5" borderId="0" xfId="0" applyFill="1"/>
    <xf numFmtId="0" fontId="9" fillId="5" borderId="0" xfId="1" applyNumberFormat="1" applyFont="1" applyFill="1" applyBorder="1" applyAlignment="1">
      <alignment horizontal="right" vertical="center"/>
    </xf>
    <xf numFmtId="0" fontId="9" fillId="5" borderId="0" xfId="1" applyNumberFormat="1" applyFont="1" applyFill="1" applyBorder="1" applyAlignment="1">
      <alignment horizontal="center" vertical="center"/>
    </xf>
    <xf numFmtId="0" fontId="9" fillId="5" borderId="0" xfId="1" applyNumberFormat="1" applyFont="1" applyFill="1" applyBorder="1" applyAlignment="1" applyProtection="1">
      <alignment horizontal="center" vertical="center"/>
      <protection locked="0"/>
    </xf>
    <xf numFmtId="0" fontId="8" fillId="5" borderId="0" xfId="1" applyNumberFormat="1" applyFill="1" applyBorder="1"/>
    <xf numFmtId="0" fontId="1" fillId="5" borderId="0" xfId="0" applyFont="1" applyFill="1"/>
    <xf numFmtId="2" fontId="9" fillId="5" borderId="0" xfId="1" applyNumberFormat="1" applyFont="1" applyFill="1" applyBorder="1" applyAlignment="1">
      <alignment horizontal="center" vertical="center"/>
    </xf>
    <xf numFmtId="164" fontId="9" fillId="5" borderId="0" xfId="1" applyNumberFormat="1" applyFont="1" applyFill="1" applyBorder="1" applyAlignment="1">
      <alignment horizontal="center" vertical="center"/>
    </xf>
    <xf numFmtId="2" fontId="9" fillId="5" borderId="0" xfId="1" applyNumberFormat="1" applyFont="1" applyFill="1" applyBorder="1" applyAlignment="1" applyProtection="1">
      <alignment horizontal="center" vertical="center"/>
      <protection locked="0"/>
    </xf>
    <xf numFmtId="0" fontId="20" fillId="0" borderId="0" xfId="0" applyFont="1" applyBorder="1" applyAlignment="1">
      <alignment horizontal="center"/>
    </xf>
    <xf numFmtId="0" fontId="0" fillId="15" borderId="4" xfId="0" applyFill="1" applyBorder="1" applyAlignment="1"/>
    <xf numFmtId="0" fontId="0" fillId="0" borderId="0" xfId="0" applyProtection="1">
      <protection hidden="1"/>
    </xf>
    <xf numFmtId="0" fontId="0" fillId="0" borderId="0" xfId="0" applyBorder="1" applyAlignment="1" applyProtection="1">
      <alignment horizontal="left" vertical="top" wrapText="1"/>
      <protection hidden="1"/>
    </xf>
    <xf numFmtId="0" fontId="0" fillId="4" borderId="0" xfId="0" applyFill="1" applyProtection="1">
      <protection hidden="1"/>
    </xf>
    <xf numFmtId="0" fontId="0" fillId="15" borderId="4" xfId="0" applyFill="1" applyBorder="1" applyAlignment="1" applyProtection="1">
      <protection hidden="1"/>
    </xf>
    <xf numFmtId="0" fontId="0" fillId="0" borderId="4" xfId="0" applyFill="1" applyBorder="1" applyAlignment="1" applyProtection="1">
      <alignment wrapText="1"/>
      <protection hidden="1"/>
    </xf>
    <xf numFmtId="0" fontId="0" fillId="0" borderId="15" xfId="0" applyBorder="1" applyAlignment="1" applyProtection="1">
      <alignment wrapText="1"/>
      <protection hidden="1"/>
    </xf>
    <xf numFmtId="0" fontId="24" fillId="0" borderId="15" xfId="0" applyFont="1" applyBorder="1" applyAlignment="1" applyProtection="1">
      <alignment horizontal="center" wrapText="1"/>
      <protection hidden="1"/>
    </xf>
    <xf numFmtId="0" fontId="0" fillId="0" borderId="0" xfId="0" applyAlignment="1" applyProtection="1">
      <alignment horizontal="left" vertical="center"/>
      <protection hidden="1"/>
    </xf>
    <xf numFmtId="2" fontId="0" fillId="5" borderId="15" xfId="0" applyNumberFormat="1" applyFill="1" applyBorder="1" applyAlignment="1" applyProtection="1">
      <alignment horizontal="left" vertical="center"/>
      <protection hidden="1"/>
    </xf>
    <xf numFmtId="2" fontId="0" fillId="3" borderId="15" xfId="0" applyNumberFormat="1" applyFill="1" applyBorder="1" applyAlignment="1" applyProtection="1">
      <alignment horizontal="left" vertical="center"/>
      <protection hidden="1"/>
    </xf>
    <xf numFmtId="0" fontId="0" fillId="0" borderId="6" xfId="0" applyFill="1" applyBorder="1" applyProtection="1">
      <protection hidden="1"/>
    </xf>
    <xf numFmtId="2" fontId="0" fillId="5" borderId="6" xfId="0" applyNumberFormat="1" applyFill="1" applyBorder="1" applyProtection="1">
      <protection hidden="1"/>
    </xf>
    <xf numFmtId="0" fontId="0" fillId="0" borderId="7" xfId="0" applyFill="1" applyBorder="1" applyProtection="1">
      <protection hidden="1"/>
    </xf>
    <xf numFmtId="0" fontId="0" fillId="0" borderId="0" xfId="0" applyFill="1" applyBorder="1" applyProtection="1">
      <protection hidden="1"/>
    </xf>
    <xf numFmtId="2" fontId="0" fillId="5" borderId="0" xfId="0" applyNumberFormat="1" applyFill="1" applyBorder="1" applyProtection="1">
      <protection hidden="1"/>
    </xf>
    <xf numFmtId="0" fontId="0" fillId="0" borderId="8" xfId="0" applyFill="1" applyBorder="1" applyProtection="1">
      <protection hidden="1"/>
    </xf>
    <xf numFmtId="0" fontId="0" fillId="0" borderId="17" xfId="0" applyFill="1" applyBorder="1" applyProtection="1">
      <protection hidden="1"/>
    </xf>
    <xf numFmtId="2" fontId="0" fillId="5" borderId="17" xfId="0" applyNumberFormat="1" applyFill="1" applyBorder="1" applyProtection="1">
      <protection hidden="1"/>
    </xf>
    <xf numFmtId="0" fontId="1" fillId="2" borderId="10" xfId="0" applyFont="1" applyFill="1" applyBorder="1" applyProtection="1">
      <protection hidden="1"/>
    </xf>
    <xf numFmtId="2" fontId="1" fillId="5" borderId="10" xfId="0" applyNumberFormat="1" applyFont="1" applyFill="1" applyBorder="1" applyProtection="1">
      <protection hidden="1"/>
    </xf>
    <xf numFmtId="0" fontId="0" fillId="0" borderId="10" xfId="0" applyFill="1" applyBorder="1" applyProtection="1">
      <protection hidden="1"/>
    </xf>
    <xf numFmtId="0" fontId="1" fillId="2" borderId="11" xfId="0" applyFont="1" applyFill="1" applyBorder="1" applyProtection="1">
      <protection hidden="1"/>
    </xf>
    <xf numFmtId="0" fontId="0" fillId="0" borderId="17" xfId="0" applyBorder="1" applyProtection="1">
      <protection hidden="1"/>
    </xf>
    <xf numFmtId="0" fontId="0" fillId="0" borderId="41" xfId="0" applyBorder="1" applyAlignment="1" applyProtection="1">
      <alignment vertical="center"/>
      <protection hidden="1"/>
    </xf>
    <xf numFmtId="0" fontId="0" fillId="0" borderId="42" xfId="0" applyBorder="1" applyAlignment="1" applyProtection="1">
      <alignment vertical="center"/>
      <protection hidden="1"/>
    </xf>
    <xf numFmtId="0" fontId="0" fillId="0" borderId="12" xfId="0" applyBorder="1" applyAlignment="1" applyProtection="1">
      <alignment vertical="center"/>
      <protection hidden="1"/>
    </xf>
    <xf numFmtId="0" fontId="0" fillId="0" borderId="41" xfId="0" applyBorder="1" applyAlignment="1" applyProtection="1">
      <alignment vertical="center" wrapText="1"/>
      <protection hidden="1"/>
    </xf>
    <xf numFmtId="0" fontId="0" fillId="0" borderId="12" xfId="0" applyBorder="1" applyProtection="1">
      <protection hidden="1"/>
    </xf>
    <xf numFmtId="0" fontId="1" fillId="2" borderId="12" xfId="0" applyFont="1" applyFill="1" applyBorder="1" applyProtection="1">
      <protection hidden="1"/>
    </xf>
    <xf numFmtId="2" fontId="1" fillId="5" borderId="12" xfId="0" applyNumberFormat="1" applyFont="1" applyFill="1" applyBorder="1" applyProtection="1">
      <protection hidden="1"/>
    </xf>
    <xf numFmtId="0" fontId="0" fillId="0" borderId="12" xfId="0" applyFill="1" applyBorder="1" applyProtection="1">
      <protection hidden="1"/>
    </xf>
    <xf numFmtId="0" fontId="0" fillId="4" borderId="0" xfId="0" applyFill="1" applyProtection="1">
      <protection locked="0"/>
    </xf>
    <xf numFmtId="2" fontId="0" fillId="4" borderId="15" xfId="0" applyNumberFormat="1" applyFill="1" applyBorder="1" applyAlignment="1" applyProtection="1">
      <alignment horizontal="left" vertical="center"/>
      <protection locked="0"/>
    </xf>
    <xf numFmtId="0" fontId="0" fillId="0" borderId="0" xfId="0" applyBorder="1" applyAlignment="1" applyProtection="1">
      <alignment horizontal="center" vertical="center"/>
      <protection hidden="1"/>
    </xf>
    <xf numFmtId="0" fontId="0" fillId="0" borderId="0" xfId="0" applyAlignment="1" applyProtection="1">
      <alignment horizontal="center" vertical="center"/>
      <protection hidden="1"/>
    </xf>
    <xf numFmtId="0" fontId="0" fillId="3" borderId="0" xfId="0" applyFill="1" applyAlignment="1" applyProtection="1">
      <alignment horizontal="center" vertical="center"/>
      <protection hidden="1"/>
    </xf>
    <xf numFmtId="2" fontId="0" fillId="5" borderId="0" xfId="0" applyNumberFormat="1" applyFill="1" applyAlignment="1" applyProtection="1">
      <alignment horizontal="center" vertical="center"/>
      <protection hidden="1"/>
    </xf>
    <xf numFmtId="0" fontId="10" fillId="0" borderId="15" xfId="1" applyNumberFormat="1" applyFont="1" applyFill="1" applyBorder="1" applyAlignment="1" applyProtection="1">
      <alignment horizontal="center" vertical="center" wrapText="1"/>
      <protection hidden="1"/>
    </xf>
    <xf numFmtId="0" fontId="10" fillId="0" borderId="15" xfId="1" applyNumberFormat="1" applyFont="1" applyFill="1" applyBorder="1" applyAlignment="1" applyProtection="1">
      <alignment horizontal="center" vertical="center"/>
      <protection hidden="1"/>
    </xf>
    <xf numFmtId="0" fontId="0" fillId="0" borderId="15" xfId="0" applyBorder="1" applyAlignment="1" applyProtection="1">
      <alignment horizontal="center" vertical="center"/>
      <protection hidden="1"/>
    </xf>
    <xf numFmtId="0" fontId="0" fillId="4" borderId="15" xfId="0" applyFill="1" applyBorder="1" applyAlignment="1" applyProtection="1">
      <alignment horizontal="center" vertical="center"/>
      <protection hidden="1"/>
    </xf>
    <xf numFmtId="2" fontId="0" fillId="5" borderId="15" xfId="0" applyNumberFormat="1" applyFill="1" applyBorder="1" applyAlignment="1" applyProtection="1">
      <alignment horizontal="center" vertical="center"/>
      <protection hidden="1"/>
    </xf>
    <xf numFmtId="0" fontId="0" fillId="5" borderId="15" xfId="0" applyFill="1" applyBorder="1" applyAlignment="1" applyProtection="1">
      <alignment horizontal="center" vertical="center"/>
      <protection hidden="1"/>
    </xf>
    <xf numFmtId="164" fontId="0" fillId="5" borderId="15" xfId="0" applyNumberFormat="1" applyFill="1" applyBorder="1" applyAlignment="1" applyProtection="1">
      <alignment horizontal="center" vertical="center"/>
      <protection hidden="1"/>
    </xf>
    <xf numFmtId="0" fontId="0" fillId="3" borderId="15" xfId="0" applyFill="1" applyBorder="1" applyAlignment="1" applyProtection="1">
      <alignment horizontal="center" vertical="center"/>
      <protection hidden="1"/>
    </xf>
    <xf numFmtId="0" fontId="0" fillId="3" borderId="41" xfId="0" applyFill="1" applyBorder="1" applyAlignment="1" applyProtection="1">
      <alignment horizontal="center" vertical="center"/>
      <protection hidden="1"/>
    </xf>
    <xf numFmtId="0" fontId="0" fillId="0" borderId="41" xfId="0" applyBorder="1" applyAlignment="1" applyProtection="1">
      <alignment horizontal="center" vertical="center"/>
      <protection hidden="1"/>
    </xf>
    <xf numFmtId="0" fontId="1" fillId="3" borderId="18" xfId="0" applyFont="1" applyFill="1" applyBorder="1" applyAlignment="1" applyProtection="1">
      <alignment horizontal="center" vertical="center"/>
      <protection hidden="1"/>
    </xf>
    <xf numFmtId="0" fontId="1" fillId="0" borderId="0" xfId="0" applyFont="1" applyBorder="1" applyAlignment="1" applyProtection="1">
      <alignment horizontal="center" vertical="center"/>
      <protection hidden="1"/>
    </xf>
    <xf numFmtId="0" fontId="1" fillId="0" borderId="15" xfId="0" applyFont="1" applyBorder="1" applyAlignment="1" applyProtection="1">
      <alignment horizontal="center" vertical="center"/>
      <protection hidden="1"/>
    </xf>
    <xf numFmtId="0" fontId="8" fillId="4" borderId="15" xfId="1" applyNumberFormat="1" applyFont="1" applyFill="1" applyBorder="1" applyAlignment="1" applyProtection="1">
      <alignment horizontal="center" vertical="center"/>
      <protection locked="0" hidden="1"/>
    </xf>
    <xf numFmtId="0" fontId="9" fillId="4" borderId="0" xfId="1" applyNumberFormat="1" applyFont="1" applyFill="1" applyBorder="1" applyAlignment="1" applyProtection="1">
      <alignment horizontal="center" vertical="center"/>
      <protection locked="0"/>
    </xf>
    <xf numFmtId="0" fontId="0" fillId="0" borderId="4" xfId="0" applyBorder="1" applyAlignment="1" applyProtection="1">
      <alignment horizontal="left" vertical="top"/>
      <protection hidden="1"/>
    </xf>
    <xf numFmtId="0" fontId="0" fillId="0" borderId="0" xfId="0" applyNumberFormat="1" applyProtection="1">
      <protection hidden="1"/>
    </xf>
    <xf numFmtId="0" fontId="0" fillId="0" borderId="5" xfId="0" applyFont="1" applyBorder="1" applyAlignment="1" applyProtection="1">
      <alignment horizontal="center" vertical="center" wrapText="1"/>
      <protection hidden="1"/>
    </xf>
    <xf numFmtId="0" fontId="0" fillId="5" borderId="6" xfId="0" applyFont="1" applyFill="1" applyBorder="1" applyProtection="1">
      <protection hidden="1"/>
    </xf>
    <xf numFmtId="0" fontId="0" fillId="0" borderId="6" xfId="0" applyFont="1" applyBorder="1" applyProtection="1">
      <protection hidden="1"/>
    </xf>
    <xf numFmtId="0" fontId="0" fillId="0" borderId="7" xfId="0" applyFont="1" applyBorder="1" applyProtection="1">
      <protection hidden="1"/>
    </xf>
    <xf numFmtId="0" fontId="0" fillId="0" borderId="9" xfId="0" applyFont="1" applyBorder="1" applyAlignment="1" applyProtection="1">
      <alignment horizontal="center" vertical="center" wrapText="1"/>
      <protection hidden="1"/>
    </xf>
    <xf numFmtId="166" fontId="1" fillId="5" borderId="10" xfId="0" applyNumberFormat="1" applyFont="1" applyFill="1" applyBorder="1" applyProtection="1">
      <protection hidden="1"/>
    </xf>
    <xf numFmtId="0" fontId="0" fillId="0" borderId="10" xfId="0" applyFont="1" applyBorder="1" applyProtection="1">
      <protection hidden="1"/>
    </xf>
    <xf numFmtId="0" fontId="0" fillId="0" borderId="11" xfId="0" applyFont="1" applyBorder="1" applyProtection="1">
      <protection hidden="1"/>
    </xf>
    <xf numFmtId="0" fontId="0" fillId="0" borderId="0" xfId="0" applyFill="1" applyAlignment="1" applyProtection="1">
      <alignment horizontal="center" vertical="center"/>
      <protection hidden="1"/>
    </xf>
    <xf numFmtId="0" fontId="0" fillId="0" borderId="0" xfId="0" applyFont="1" applyAlignment="1" applyProtection="1">
      <alignment horizontal="center" vertical="center"/>
      <protection hidden="1"/>
    </xf>
    <xf numFmtId="0" fontId="0" fillId="4" borderId="11" xfId="0" applyFont="1" applyFill="1" applyBorder="1" applyAlignment="1" applyProtection="1">
      <alignment vertical="center" wrapText="1"/>
      <protection locked="0"/>
    </xf>
    <xf numFmtId="0" fontId="0" fillId="4" borderId="8" xfId="0" applyFont="1" applyFill="1" applyBorder="1" applyAlignment="1" applyProtection="1">
      <alignment vertical="center" wrapText="1"/>
      <protection locked="0"/>
    </xf>
    <xf numFmtId="0" fontId="0" fillId="0" borderId="11" xfId="0" applyFont="1" applyBorder="1" applyAlignment="1" applyProtection="1">
      <alignment horizontal="center" vertical="center" wrapText="1"/>
      <protection hidden="1"/>
    </xf>
    <xf numFmtId="0" fontId="6" fillId="0" borderId="15" xfId="1" applyNumberFormat="1" applyFont="1" applyFill="1" applyBorder="1" applyAlignment="1" applyProtection="1">
      <alignment horizontal="center" vertical="center" wrapText="1"/>
      <protection hidden="1"/>
    </xf>
    <xf numFmtId="0" fontId="6" fillId="0" borderId="15" xfId="1" applyNumberFormat="1" applyFont="1" applyFill="1" applyBorder="1" applyAlignment="1" applyProtection="1">
      <alignment horizontal="center" vertical="center"/>
      <protection hidden="1"/>
    </xf>
    <xf numFmtId="0" fontId="0" fillId="15" borderId="0" xfId="0" applyFill="1" applyProtection="1">
      <protection hidden="1"/>
    </xf>
    <xf numFmtId="0" fontId="0" fillId="3" borderId="41" xfId="0" applyFill="1" applyBorder="1" applyAlignment="1" applyProtection="1">
      <alignment vertical="center" wrapText="1"/>
      <protection hidden="1"/>
    </xf>
    <xf numFmtId="0" fontId="0" fillId="3" borderId="15" xfId="0" applyFill="1" applyBorder="1" applyAlignment="1" applyProtection="1">
      <alignment vertical="center" wrapText="1"/>
      <protection hidden="1"/>
    </xf>
    <xf numFmtId="0" fontId="0" fillId="0" borderId="15" xfId="0" applyBorder="1" applyAlignment="1" applyProtection="1">
      <alignment vertical="center"/>
      <protection hidden="1"/>
    </xf>
    <xf numFmtId="2" fontId="0" fillId="3" borderId="15" xfId="0" applyNumberFormat="1" applyFill="1" applyBorder="1" applyAlignment="1" applyProtection="1">
      <alignment vertical="center"/>
      <protection hidden="1"/>
    </xf>
    <xf numFmtId="2" fontId="0" fillId="9" borderId="15" xfId="0" applyNumberFormat="1" applyFill="1" applyBorder="1" applyAlignment="1" applyProtection="1">
      <alignment vertical="center"/>
      <protection hidden="1"/>
    </xf>
    <xf numFmtId="2" fontId="0" fillId="5" borderId="15" xfId="0" applyNumberFormat="1" applyFill="1" applyBorder="1" applyAlignment="1" applyProtection="1">
      <alignment vertical="center"/>
      <protection hidden="1"/>
    </xf>
    <xf numFmtId="2" fontId="1" fillId="5" borderId="0" xfId="0" applyNumberFormat="1" applyFont="1" applyFill="1" applyAlignment="1" applyProtection="1">
      <alignment horizontal="center" vertical="center"/>
      <protection hidden="1"/>
    </xf>
    <xf numFmtId="0" fontId="1" fillId="3" borderId="0" xfId="0" applyFont="1" applyFill="1" applyAlignment="1" applyProtection="1">
      <alignment horizontal="center" vertical="center"/>
      <protection hidden="1"/>
    </xf>
    <xf numFmtId="0" fontId="0" fillId="4" borderId="15" xfId="0" applyFill="1" applyBorder="1" applyAlignment="1" applyProtection="1">
      <alignment horizontal="center" vertical="center"/>
      <protection locked="0" hidden="1"/>
    </xf>
    <xf numFmtId="0" fontId="0" fillId="9" borderId="0" xfId="0" applyFill="1" applyAlignment="1" applyProtection="1">
      <alignment horizontal="left" vertical="center"/>
      <protection hidden="1"/>
    </xf>
    <xf numFmtId="0" fontId="0" fillId="9" borderId="0" xfId="0" applyFill="1" applyBorder="1" applyAlignment="1" applyProtection="1">
      <alignment horizontal="left" vertical="center"/>
      <protection hidden="1"/>
    </xf>
    <xf numFmtId="0" fontId="0" fillId="9" borderId="17" xfId="0" applyFill="1" applyBorder="1" applyAlignment="1" applyProtection="1">
      <alignment horizontal="left" vertical="center"/>
      <protection hidden="1"/>
    </xf>
    <xf numFmtId="2" fontId="0" fillId="5" borderId="17" xfId="0" applyNumberFormat="1" applyFill="1" applyBorder="1" applyAlignment="1" applyProtection="1">
      <alignment horizontal="left" vertical="center"/>
      <protection hidden="1"/>
    </xf>
    <xf numFmtId="0" fontId="0" fillId="0" borderId="17" xfId="0" applyBorder="1" applyAlignment="1" applyProtection="1">
      <alignment horizontal="left" vertical="center"/>
      <protection hidden="1"/>
    </xf>
    <xf numFmtId="0" fontId="1" fillId="0" borderId="17" xfId="0" applyFont="1" applyBorder="1" applyAlignment="1" applyProtection="1">
      <alignment horizontal="left" vertical="center"/>
      <protection hidden="1"/>
    </xf>
    <xf numFmtId="0" fontId="0" fillId="9" borderId="12" xfId="0" applyFill="1" applyBorder="1" applyAlignment="1" applyProtection="1">
      <alignment horizontal="left" vertical="center"/>
      <protection hidden="1"/>
    </xf>
    <xf numFmtId="2" fontId="0" fillId="5" borderId="12" xfId="0" applyNumberFormat="1" applyFill="1" applyBorder="1" applyAlignment="1" applyProtection="1">
      <alignment horizontal="left" vertical="center"/>
      <protection hidden="1"/>
    </xf>
    <xf numFmtId="0" fontId="0" fillId="0" borderId="12" xfId="0" applyBorder="1" applyAlignment="1" applyProtection="1">
      <alignment horizontal="left" vertical="center"/>
      <protection hidden="1"/>
    </xf>
    <xf numFmtId="0" fontId="1" fillId="0" borderId="12" xfId="0" applyFont="1" applyBorder="1" applyAlignment="1" applyProtection="1">
      <alignment horizontal="left" vertical="center"/>
      <protection hidden="1"/>
    </xf>
    <xf numFmtId="0" fontId="1" fillId="0" borderId="0" xfId="0" applyFont="1" applyBorder="1" applyAlignment="1" applyProtection="1">
      <alignment horizontal="left" vertical="center"/>
      <protection hidden="1"/>
    </xf>
    <xf numFmtId="0" fontId="0" fillId="0" borderId="0" xfId="0" applyBorder="1" applyAlignment="1" applyProtection="1">
      <alignment horizontal="left" vertical="center"/>
      <protection hidden="1"/>
    </xf>
    <xf numFmtId="0" fontId="0" fillId="9" borderId="17" xfId="0" applyFill="1" applyBorder="1" applyAlignment="1" applyProtection="1">
      <alignment horizontal="right" vertical="center"/>
      <protection hidden="1"/>
    </xf>
    <xf numFmtId="0" fontId="0" fillId="5" borderId="17" xfId="0" applyFill="1" applyBorder="1" applyAlignment="1" applyProtection="1">
      <alignment horizontal="left" vertical="center"/>
      <protection hidden="1"/>
    </xf>
    <xf numFmtId="0" fontId="0" fillId="9" borderId="17" xfId="0" applyFill="1" applyBorder="1" applyAlignment="1" applyProtection="1">
      <alignment vertical="center" wrapText="1"/>
      <protection hidden="1"/>
    </xf>
    <xf numFmtId="0" fontId="0" fillId="9" borderId="0" xfId="0" applyFill="1" applyBorder="1" applyAlignment="1" applyProtection="1">
      <alignment horizontal="right" vertical="center"/>
      <protection hidden="1"/>
    </xf>
    <xf numFmtId="0" fontId="0" fillId="5" borderId="0" xfId="0" applyFill="1" applyBorder="1" applyAlignment="1" applyProtection="1">
      <alignment horizontal="left" vertical="center"/>
      <protection hidden="1"/>
    </xf>
    <xf numFmtId="0" fontId="0" fillId="9" borderId="0" xfId="0" applyFill="1" applyBorder="1" applyAlignment="1" applyProtection="1">
      <alignment vertical="center" wrapText="1"/>
      <protection hidden="1"/>
    </xf>
    <xf numFmtId="0" fontId="0" fillId="9" borderId="12" xfId="0" applyFill="1" applyBorder="1" applyAlignment="1" applyProtection="1">
      <alignment horizontal="right" vertical="center"/>
      <protection hidden="1"/>
    </xf>
    <xf numFmtId="164" fontId="0" fillId="5" borderId="12" xfId="0" applyNumberFormat="1" applyFill="1" applyBorder="1" applyAlignment="1" applyProtection="1">
      <alignment horizontal="left" vertical="center"/>
      <protection hidden="1"/>
    </xf>
    <xf numFmtId="0" fontId="0" fillId="5" borderId="12" xfId="0" applyFill="1" applyBorder="1" applyAlignment="1" applyProtection="1">
      <alignment horizontal="left" vertical="center"/>
      <protection hidden="1"/>
    </xf>
    <xf numFmtId="0" fontId="0" fillId="0" borderId="12" xfId="0" applyFill="1" applyBorder="1" applyAlignment="1" applyProtection="1">
      <alignment vertical="center" wrapText="1"/>
      <protection hidden="1"/>
    </xf>
    <xf numFmtId="0" fontId="0" fillId="0" borderId="0" xfId="0" applyFill="1" applyBorder="1" applyAlignment="1" applyProtection="1">
      <alignment vertical="center" wrapText="1"/>
      <protection hidden="1"/>
    </xf>
    <xf numFmtId="2" fontId="0" fillId="5" borderId="0" xfId="0" applyNumberFormat="1" applyFill="1" applyAlignment="1" applyProtection="1">
      <alignment horizontal="left" vertical="center"/>
      <protection hidden="1"/>
    </xf>
    <xf numFmtId="0" fontId="0" fillId="14" borderId="0" xfId="0" applyFill="1" applyAlignment="1" applyProtection="1">
      <alignment horizontal="left" vertical="center"/>
      <protection hidden="1"/>
    </xf>
    <xf numFmtId="164" fontId="0" fillId="5" borderId="0" xfId="0" applyNumberFormat="1" applyFill="1" applyAlignment="1" applyProtection="1">
      <alignment horizontal="left" vertical="center"/>
      <protection hidden="1"/>
    </xf>
    <xf numFmtId="2" fontId="6" fillId="5" borderId="12" xfId="0" applyNumberFormat="1" applyFont="1" applyFill="1" applyBorder="1" applyAlignment="1" applyProtection="1">
      <alignment horizontal="left" vertical="center"/>
      <protection hidden="1"/>
    </xf>
    <xf numFmtId="0" fontId="0" fillId="14" borderId="0" xfId="0" applyFill="1" applyBorder="1" applyAlignment="1" applyProtection="1">
      <alignment horizontal="left" vertical="center"/>
      <protection hidden="1"/>
    </xf>
    <xf numFmtId="0" fontId="7" fillId="3" borderId="12" xfId="0" applyFont="1" applyFill="1" applyBorder="1" applyAlignment="1" applyProtection="1">
      <alignment horizontal="left" vertical="center" wrapText="1"/>
      <protection hidden="1"/>
    </xf>
    <xf numFmtId="2" fontId="7" fillId="5" borderId="12" xfId="0" applyNumberFormat="1" applyFont="1" applyFill="1" applyBorder="1" applyAlignment="1" applyProtection="1">
      <alignment horizontal="left" vertical="center" wrapText="1"/>
      <protection hidden="1"/>
    </xf>
    <xf numFmtId="0" fontId="7" fillId="3" borderId="12" xfId="0" applyFont="1" applyFill="1" applyBorder="1" applyAlignment="1" applyProtection="1">
      <alignment horizontal="left" vertical="center"/>
      <protection hidden="1"/>
    </xf>
    <xf numFmtId="0" fontId="6" fillId="0" borderId="0" xfId="0" applyFont="1" applyAlignment="1" applyProtection="1">
      <alignment horizontal="left" vertical="center"/>
      <protection hidden="1"/>
    </xf>
    <xf numFmtId="0" fontId="1" fillId="0" borderId="0" xfId="0" applyFont="1" applyAlignment="1" applyProtection="1">
      <alignment horizontal="left" vertical="center"/>
      <protection hidden="1"/>
    </xf>
    <xf numFmtId="0" fontId="7" fillId="3" borderId="18" xfId="0" applyFont="1" applyFill="1" applyBorder="1" applyAlignment="1" applyProtection="1">
      <alignment horizontal="left" vertical="center" wrapText="1"/>
      <protection hidden="1"/>
    </xf>
    <xf numFmtId="2" fontId="7" fillId="5" borderId="18" xfId="0" applyNumberFormat="1" applyFont="1" applyFill="1" applyBorder="1" applyAlignment="1" applyProtection="1">
      <alignment horizontal="left" vertical="center"/>
      <protection hidden="1"/>
    </xf>
    <xf numFmtId="0" fontId="7" fillId="3" borderId="18" xfId="0" applyFont="1" applyFill="1" applyBorder="1" applyAlignment="1" applyProtection="1">
      <alignment horizontal="left" vertical="center"/>
      <protection hidden="1"/>
    </xf>
    <xf numFmtId="0" fontId="0" fillId="9" borderId="18" xfId="0" applyFill="1" applyBorder="1" applyAlignment="1" applyProtection="1">
      <alignment horizontal="left" vertical="center"/>
      <protection hidden="1"/>
    </xf>
    <xf numFmtId="164" fontId="1" fillId="5" borderId="17" xfId="0" applyNumberFormat="1" applyFont="1" applyFill="1" applyBorder="1" applyAlignment="1" applyProtection="1">
      <alignment horizontal="left" vertical="center"/>
      <protection hidden="1"/>
    </xf>
    <xf numFmtId="165" fontId="1" fillId="5" borderId="12" xfId="0" applyNumberFormat="1" applyFont="1" applyFill="1" applyBorder="1" applyAlignment="1" applyProtection="1">
      <alignment horizontal="left" vertical="center"/>
      <protection hidden="1"/>
    </xf>
    <xf numFmtId="0" fontId="1" fillId="9" borderId="0" xfId="0" applyFont="1" applyFill="1" applyBorder="1" applyAlignment="1" applyProtection="1">
      <alignment horizontal="left" vertical="center"/>
      <protection hidden="1"/>
    </xf>
    <xf numFmtId="0" fontId="1" fillId="9" borderId="0" xfId="0" applyFont="1" applyFill="1" applyAlignment="1" applyProtection="1">
      <alignment horizontal="left" vertical="center"/>
      <protection hidden="1"/>
    </xf>
    <xf numFmtId="0" fontId="1" fillId="3" borderId="17" xfId="0" applyFont="1" applyFill="1" applyBorder="1" applyAlignment="1" applyProtection="1">
      <alignment horizontal="left" vertical="center"/>
      <protection hidden="1"/>
    </xf>
    <xf numFmtId="0" fontId="1" fillId="3" borderId="12" xfId="0" applyFont="1" applyFill="1" applyBorder="1" applyAlignment="1" applyProtection="1">
      <alignment horizontal="left" vertical="center"/>
      <protection hidden="1"/>
    </xf>
    <xf numFmtId="164" fontId="1" fillId="5" borderId="12" xfId="0" applyNumberFormat="1" applyFont="1" applyFill="1" applyBorder="1" applyAlignment="1" applyProtection="1">
      <alignment horizontal="left" vertical="center"/>
      <protection hidden="1"/>
    </xf>
    <xf numFmtId="0" fontId="1" fillId="9" borderId="0" xfId="0" applyFont="1" applyFill="1" applyBorder="1" applyAlignment="1" applyProtection="1">
      <alignment horizontal="center" vertical="center"/>
      <protection hidden="1"/>
    </xf>
    <xf numFmtId="164" fontId="1" fillId="9" borderId="0" xfId="0" applyNumberFormat="1" applyFont="1" applyFill="1" applyBorder="1" applyAlignment="1" applyProtection="1">
      <alignment horizontal="left" vertical="center"/>
      <protection hidden="1"/>
    </xf>
    <xf numFmtId="0" fontId="0" fillId="0" borderId="15" xfId="0" applyBorder="1" applyAlignment="1" applyProtection="1">
      <alignment horizontal="left" vertical="center"/>
      <protection hidden="1"/>
    </xf>
    <xf numFmtId="0" fontId="0" fillId="3" borderId="10" xfId="0" applyFill="1" applyBorder="1" applyAlignment="1" applyProtection="1">
      <alignment horizontal="right" vertical="center"/>
      <protection hidden="1"/>
    </xf>
    <xf numFmtId="0" fontId="0" fillId="5" borderId="10" xfId="0" applyFill="1" applyBorder="1" applyAlignment="1" applyProtection="1">
      <alignment horizontal="left" vertical="center"/>
      <protection hidden="1"/>
    </xf>
    <xf numFmtId="0" fontId="7" fillId="3" borderId="10" xfId="0" applyFont="1" applyFill="1" applyBorder="1" applyAlignment="1" applyProtection="1">
      <alignment horizontal="left" vertical="center"/>
      <protection hidden="1"/>
    </xf>
    <xf numFmtId="9" fontId="0" fillId="5" borderId="10" xfId="4" applyFont="1" applyFill="1" applyBorder="1" applyAlignment="1" applyProtection="1">
      <alignment horizontal="left" vertical="center"/>
      <protection hidden="1"/>
    </xf>
    <xf numFmtId="0" fontId="0" fillId="4" borderId="0" xfId="0" applyFill="1" applyProtection="1">
      <protection locked="0" hidden="1"/>
    </xf>
    <xf numFmtId="0" fontId="0" fillId="0" borderId="0" xfId="0" applyBorder="1" applyAlignment="1" applyProtection="1">
      <alignment horizontal="center" vertical="center"/>
      <protection locked="0" hidden="1"/>
    </xf>
    <xf numFmtId="0" fontId="0" fillId="0" borderId="0" xfId="0" applyProtection="1">
      <protection locked="0" hidden="1"/>
    </xf>
    <xf numFmtId="2" fontId="0" fillId="4" borderId="18" xfId="0" applyNumberFormat="1" applyFill="1" applyBorder="1" applyAlignment="1" applyProtection="1">
      <alignment vertical="center"/>
      <protection locked="0" hidden="1"/>
    </xf>
    <xf numFmtId="0" fontId="0" fillId="4" borderId="42" xfId="0" applyFill="1" applyBorder="1" applyAlignment="1" applyProtection="1">
      <alignment vertical="center"/>
      <protection locked="0" hidden="1"/>
    </xf>
    <xf numFmtId="20" fontId="0" fillId="4" borderId="21" xfId="0" applyNumberFormat="1" applyFont="1" applyFill="1" applyBorder="1" applyAlignment="1" applyProtection="1">
      <alignment vertical="center" wrapText="1"/>
      <protection locked="0"/>
    </xf>
    <xf numFmtId="20" fontId="0" fillId="4" borderId="27" xfId="0" applyNumberFormat="1" applyFont="1" applyFill="1" applyBorder="1" applyAlignment="1" applyProtection="1">
      <alignment vertical="center" wrapText="1"/>
      <protection locked="0"/>
    </xf>
    <xf numFmtId="164" fontId="0" fillId="0" borderId="0" xfId="0" applyNumberFormat="1" applyFill="1" applyBorder="1" applyAlignment="1" applyProtection="1">
      <alignment horizontal="left" vertical="center"/>
      <protection hidden="1"/>
    </xf>
    <xf numFmtId="0" fontId="0" fillId="0" borderId="0" xfId="0" applyFill="1" applyBorder="1" applyAlignment="1" applyProtection="1">
      <alignment horizontal="left" vertical="center"/>
      <protection hidden="1"/>
    </xf>
    <xf numFmtId="0" fontId="0" fillId="0" borderId="15" xfId="0" applyBorder="1" applyAlignment="1" applyProtection="1">
      <alignment horizontal="center" vertical="center"/>
      <protection hidden="1"/>
    </xf>
    <xf numFmtId="0" fontId="0" fillId="0" borderId="15" xfId="0" applyBorder="1" applyAlignment="1" applyProtection="1">
      <alignment horizontal="center" vertical="center" wrapText="1"/>
      <protection hidden="1"/>
    </xf>
    <xf numFmtId="0" fontId="0" fillId="0" borderId="41" xfId="0" applyBorder="1" applyAlignment="1" applyProtection="1">
      <alignment horizontal="right" vertical="center"/>
      <protection hidden="1"/>
    </xf>
    <xf numFmtId="2" fontId="0" fillId="5" borderId="64" xfId="0" applyNumberFormat="1" applyFill="1" applyBorder="1" applyAlignment="1" applyProtection="1">
      <alignment horizontal="center" vertical="center"/>
      <protection hidden="1"/>
    </xf>
    <xf numFmtId="0" fontId="0" fillId="0" borderId="42" xfId="0" applyBorder="1" applyAlignment="1" applyProtection="1">
      <alignment horizontal="left" vertical="center"/>
      <protection hidden="1"/>
    </xf>
    <xf numFmtId="0" fontId="0" fillId="3" borderId="2" xfId="0" applyFill="1" applyBorder="1" applyAlignment="1" applyProtection="1">
      <alignment horizontal="right" vertical="center"/>
      <protection hidden="1"/>
    </xf>
    <xf numFmtId="2" fontId="0" fillId="5" borderId="65" xfId="0" applyNumberFormat="1" applyFill="1" applyBorder="1" applyAlignment="1" applyProtection="1">
      <alignment horizontal="center" vertical="center"/>
      <protection hidden="1"/>
    </xf>
    <xf numFmtId="0" fontId="0" fillId="5" borderId="2" xfId="0" applyFill="1" applyBorder="1" applyAlignment="1" applyProtection="1">
      <alignment horizontal="left" vertical="center"/>
      <protection hidden="1"/>
    </xf>
    <xf numFmtId="0" fontId="7" fillId="3" borderId="2" xfId="0" applyFont="1" applyFill="1" applyBorder="1" applyAlignment="1" applyProtection="1">
      <alignment horizontal="left" vertical="center"/>
      <protection hidden="1"/>
    </xf>
    <xf numFmtId="9" fontId="0" fillId="5" borderId="2" xfId="4" applyFont="1" applyFill="1" applyBorder="1" applyAlignment="1" applyProtection="1">
      <alignment horizontal="left" vertical="center"/>
      <protection hidden="1"/>
    </xf>
    <xf numFmtId="0" fontId="0" fillId="0" borderId="15" xfId="0" applyBorder="1" applyAlignment="1" applyProtection="1">
      <alignment horizontal="center" vertical="center"/>
      <protection hidden="1"/>
    </xf>
    <xf numFmtId="0" fontId="0" fillId="0" borderId="0" xfId="0" applyAlignment="1" applyProtection="1">
      <alignment horizontal="center" vertical="center"/>
      <protection hidden="1"/>
    </xf>
    <xf numFmtId="0" fontId="0" fillId="4" borderId="15" xfId="0" applyFill="1" applyBorder="1" applyAlignment="1" applyProtection="1">
      <alignment horizontal="center" vertical="center"/>
      <protection locked="0" hidden="1"/>
    </xf>
    <xf numFmtId="0" fontId="1" fillId="0" borderId="15" xfId="0" applyFont="1" applyBorder="1" applyAlignment="1" applyProtection="1">
      <alignment horizontal="center" vertical="center"/>
      <protection hidden="1"/>
    </xf>
    <xf numFmtId="2" fontId="1" fillId="5" borderId="15" xfId="0" applyNumberFormat="1" applyFont="1" applyFill="1" applyBorder="1" applyAlignment="1" applyProtection="1">
      <alignment horizontal="center" vertical="center"/>
      <protection hidden="1"/>
    </xf>
    <xf numFmtId="2" fontId="1" fillId="5" borderId="18" xfId="0" applyNumberFormat="1" applyFont="1" applyFill="1" applyBorder="1" applyAlignment="1" applyProtection="1">
      <alignment horizontal="center" vertical="center"/>
      <protection hidden="1"/>
    </xf>
    <xf numFmtId="2" fontId="0" fillId="0" borderId="0" xfId="0" applyNumberFormat="1" applyAlignment="1" applyProtection="1">
      <alignment horizontal="center" vertical="center"/>
      <protection hidden="1"/>
    </xf>
    <xf numFmtId="0" fontId="10" fillId="5" borderId="21" xfId="1" applyNumberFormat="1" applyFont="1" applyFill="1" applyBorder="1" applyAlignment="1" applyProtection="1">
      <alignment horizontal="center" vertical="center"/>
      <protection hidden="1"/>
    </xf>
    <xf numFmtId="164" fontId="8" fillId="4" borderId="26" xfId="1" applyNumberFormat="1" applyFont="1" applyFill="1" applyBorder="1" applyAlignment="1" applyProtection="1">
      <alignment horizontal="center" vertical="center"/>
      <protection locked="0" hidden="1"/>
    </xf>
    <xf numFmtId="164" fontId="8" fillId="4" borderId="27" xfId="1" applyNumberFormat="1" applyFont="1" applyFill="1" applyBorder="1" applyAlignment="1" applyProtection="1">
      <alignment horizontal="center" vertical="center"/>
      <protection locked="0" hidden="1"/>
    </xf>
    <xf numFmtId="164" fontId="8" fillId="4" borderId="25" xfId="1" applyNumberFormat="1" applyFont="1" applyFill="1" applyBorder="1" applyAlignment="1" applyProtection="1">
      <alignment horizontal="center" vertical="center"/>
      <protection locked="0" hidden="1"/>
    </xf>
    <xf numFmtId="164" fontId="8" fillId="4" borderId="32" xfId="1" applyNumberFormat="1" applyFont="1" applyFill="1" applyBorder="1" applyAlignment="1" applyProtection="1">
      <alignment horizontal="center" vertical="center"/>
      <protection locked="0" hidden="1"/>
    </xf>
    <xf numFmtId="0" fontId="0" fillId="5" borderId="25" xfId="0" applyFill="1" applyBorder="1" applyAlignment="1" applyProtection="1">
      <alignment horizontal="center" vertical="center"/>
      <protection hidden="1"/>
    </xf>
    <xf numFmtId="0" fontId="0" fillId="0" borderId="9" xfId="0" applyBorder="1" applyAlignment="1" applyProtection="1">
      <alignment horizontal="left" vertical="top"/>
      <protection hidden="1"/>
    </xf>
    <xf numFmtId="0" fontId="9" fillId="5" borderId="3" xfId="1" applyNumberFormat="1" applyFont="1" applyFill="1" applyBorder="1" applyAlignment="1">
      <alignment vertical="center"/>
    </xf>
    <xf numFmtId="0" fontId="0" fillId="4" borderId="65" xfId="0" applyFill="1" applyBorder="1" applyAlignment="1" applyProtection="1">
      <alignment horizontal="center" vertical="center"/>
      <protection hidden="1"/>
    </xf>
    <xf numFmtId="0" fontId="10" fillId="4" borderId="15" xfId="1" applyNumberFormat="1" applyFont="1" applyFill="1" applyBorder="1" applyAlignment="1" applyProtection="1">
      <alignment horizontal="center" vertical="center"/>
      <protection hidden="1"/>
    </xf>
    <xf numFmtId="0" fontId="10" fillId="5" borderId="21" xfId="1" applyNumberFormat="1" applyFont="1" applyFill="1" applyBorder="1" applyAlignment="1">
      <alignment horizontal="center" vertical="center" wrapText="1"/>
    </xf>
    <xf numFmtId="0" fontId="10" fillId="4" borderId="0" xfId="1" applyNumberFormat="1" applyFont="1" applyFill="1" applyBorder="1" applyAlignment="1" applyProtection="1">
      <alignment horizontal="center" vertical="center"/>
      <protection locked="0" hidden="1"/>
    </xf>
    <xf numFmtId="0" fontId="2" fillId="0" borderId="1" xfId="0" applyFont="1" applyBorder="1" applyAlignment="1" applyProtection="1">
      <alignment horizontal="center"/>
      <protection hidden="1"/>
    </xf>
    <xf numFmtId="0" fontId="2" fillId="0" borderId="2" xfId="0" applyFont="1" applyBorder="1" applyAlignment="1" applyProtection="1">
      <alignment horizontal="center"/>
      <protection hidden="1"/>
    </xf>
    <xf numFmtId="0" fontId="2" fillId="0" borderId="3" xfId="0" applyFont="1" applyBorder="1" applyAlignment="1" applyProtection="1">
      <alignment horizontal="center"/>
      <protection hidden="1"/>
    </xf>
    <xf numFmtId="0" fontId="1" fillId="0" borderId="5" xfId="0" applyFont="1" applyBorder="1" applyAlignment="1" applyProtection="1">
      <alignment horizontal="center" vertical="center"/>
      <protection hidden="1"/>
    </xf>
    <xf numFmtId="0" fontId="1" fillId="0" borderId="6" xfId="0" applyFont="1" applyBorder="1" applyAlignment="1" applyProtection="1">
      <alignment horizontal="center" vertical="center"/>
      <protection hidden="1"/>
    </xf>
    <xf numFmtId="0" fontId="1" fillId="0" borderId="7" xfId="0" applyFont="1" applyBorder="1" applyAlignment="1" applyProtection="1">
      <alignment horizontal="center" vertical="center"/>
      <protection hidden="1"/>
    </xf>
    <xf numFmtId="0" fontId="0" fillId="0" borderId="40" xfId="0" applyBorder="1" applyAlignment="1" applyProtection="1">
      <alignment horizontal="left" vertical="top" wrapText="1"/>
      <protection hidden="1"/>
    </xf>
    <xf numFmtId="0" fontId="0" fillId="0" borderId="59" xfId="0" applyFont="1" applyBorder="1" applyAlignment="1" applyProtection="1">
      <alignment horizontal="left" vertical="top" wrapText="1"/>
      <protection hidden="1"/>
    </xf>
    <xf numFmtId="0" fontId="0" fillId="0" borderId="14" xfId="0" applyFont="1" applyBorder="1" applyAlignment="1" applyProtection="1">
      <alignment horizontal="left" vertical="top" wrapText="1"/>
      <protection hidden="1"/>
    </xf>
    <xf numFmtId="0" fontId="0" fillId="0" borderId="62" xfId="0" applyFont="1" applyBorder="1" applyAlignment="1" applyProtection="1">
      <alignment horizontal="left" vertical="top" wrapText="1"/>
      <protection hidden="1"/>
    </xf>
    <xf numFmtId="0" fontId="0" fillId="0" borderId="54" xfId="0" applyFont="1" applyBorder="1" applyAlignment="1" applyProtection="1">
      <alignment horizontal="left" vertical="top" wrapText="1"/>
      <protection hidden="1"/>
    </xf>
    <xf numFmtId="0" fontId="0" fillId="0" borderId="29" xfId="0" applyFont="1" applyBorder="1" applyAlignment="1" applyProtection="1">
      <alignment horizontal="left" vertical="top" wrapText="1"/>
      <protection hidden="1"/>
    </xf>
    <xf numFmtId="0" fontId="0" fillId="0" borderId="56" xfId="0" applyBorder="1" applyAlignment="1" applyProtection="1">
      <alignment horizontal="left" vertical="top" wrapText="1"/>
      <protection hidden="1"/>
    </xf>
    <xf numFmtId="0" fontId="0" fillId="0" borderId="57" xfId="0" applyBorder="1" applyAlignment="1" applyProtection="1">
      <alignment horizontal="left" vertical="top" wrapText="1"/>
      <protection hidden="1"/>
    </xf>
    <xf numFmtId="0" fontId="0" fillId="0" borderId="58" xfId="0" applyBorder="1" applyAlignment="1" applyProtection="1">
      <alignment horizontal="left" vertical="top" wrapText="1"/>
      <protection hidden="1"/>
    </xf>
    <xf numFmtId="0" fontId="25" fillId="0" borderId="15" xfId="0" applyFont="1" applyBorder="1" applyAlignment="1" applyProtection="1">
      <alignment horizontal="left" vertical="center" wrapText="1"/>
      <protection hidden="1"/>
    </xf>
    <xf numFmtId="0" fontId="18" fillId="3" borderId="0" xfId="0" applyFont="1" applyFill="1" applyAlignment="1" applyProtection="1">
      <alignment horizontal="center"/>
      <protection hidden="1"/>
    </xf>
    <xf numFmtId="0" fontId="24" fillId="0" borderId="15" xfId="0" applyFont="1" applyBorder="1" applyAlignment="1" applyProtection="1">
      <alignment horizontal="center" wrapText="1"/>
      <protection hidden="1"/>
    </xf>
    <xf numFmtId="0" fontId="24" fillId="0" borderId="41" xfId="0" applyFont="1" applyBorder="1" applyAlignment="1" applyProtection="1">
      <alignment horizontal="center" wrapText="1"/>
      <protection hidden="1"/>
    </xf>
    <xf numFmtId="0" fontId="25" fillId="0" borderId="41" xfId="0" applyFont="1" applyBorder="1" applyAlignment="1" applyProtection="1">
      <alignment horizontal="left" vertical="center" wrapText="1"/>
      <protection hidden="1"/>
    </xf>
    <xf numFmtId="0" fontId="18" fillId="4" borderId="0" xfId="0" applyFont="1" applyFill="1" applyAlignment="1" applyProtection="1">
      <alignment horizontal="center"/>
      <protection hidden="1"/>
    </xf>
    <xf numFmtId="0" fontId="26" fillId="0" borderId="15" xfId="0" applyFont="1" applyBorder="1" applyAlignment="1" applyProtection="1">
      <alignment horizontal="left" vertical="center" wrapText="1"/>
      <protection hidden="1"/>
    </xf>
    <xf numFmtId="0" fontId="26" fillId="4" borderId="15" xfId="0" applyFont="1" applyFill="1" applyBorder="1" applyAlignment="1" applyProtection="1">
      <alignment horizontal="left" vertical="center" wrapText="1"/>
      <protection locked="0"/>
    </xf>
    <xf numFmtId="0" fontId="24" fillId="0" borderId="18" xfId="0" applyFont="1" applyBorder="1" applyAlignment="1" applyProtection="1">
      <alignment horizontal="center" wrapText="1"/>
      <protection hidden="1"/>
    </xf>
    <xf numFmtId="0" fontId="24" fillId="0" borderId="42" xfId="0" applyFont="1" applyBorder="1" applyAlignment="1" applyProtection="1">
      <alignment horizontal="center" wrapText="1"/>
      <protection hidden="1"/>
    </xf>
    <xf numFmtId="0" fontId="0" fillId="15" borderId="4" xfId="0" applyFill="1" applyBorder="1" applyAlignment="1" applyProtection="1">
      <alignment horizontal="center" wrapText="1"/>
      <protection hidden="1"/>
    </xf>
    <xf numFmtId="0" fontId="1" fillId="2" borderId="12" xfId="0" applyFont="1" applyFill="1" applyBorder="1" applyAlignment="1" applyProtection="1">
      <alignment horizontal="left"/>
      <protection hidden="1"/>
    </xf>
    <xf numFmtId="0" fontId="1" fillId="0" borderId="1" xfId="0" applyFont="1" applyBorder="1" applyAlignment="1" applyProtection="1">
      <alignment horizontal="center"/>
      <protection hidden="1"/>
    </xf>
    <xf numFmtId="0" fontId="1" fillId="0" borderId="2" xfId="0" applyFont="1" applyBorder="1" applyAlignment="1" applyProtection="1">
      <alignment horizontal="center"/>
      <protection hidden="1"/>
    </xf>
    <xf numFmtId="0" fontId="1" fillId="0" borderId="3" xfId="0" applyFont="1" applyBorder="1" applyAlignment="1" applyProtection="1">
      <alignment horizontal="center"/>
      <protection hidden="1"/>
    </xf>
    <xf numFmtId="0" fontId="1" fillId="0" borderId="0" xfId="0" applyFont="1" applyFill="1" applyBorder="1" applyAlignment="1" applyProtection="1">
      <alignment horizontal="left"/>
      <protection hidden="1"/>
    </xf>
    <xf numFmtId="0" fontId="0" fillId="0" borderId="17" xfId="0" applyFill="1" applyBorder="1" applyAlignment="1" applyProtection="1">
      <alignment horizontal="left"/>
      <protection hidden="1"/>
    </xf>
    <xf numFmtId="0" fontId="1" fillId="2" borderId="9" xfId="0" applyFont="1" applyFill="1" applyBorder="1" applyAlignment="1" applyProtection="1">
      <alignment horizontal="left"/>
      <protection hidden="1"/>
    </xf>
    <xf numFmtId="0" fontId="1" fillId="2" borderId="10" xfId="0" applyFont="1" applyFill="1" applyBorder="1" applyAlignment="1" applyProtection="1">
      <alignment horizontal="left"/>
      <protection hidden="1"/>
    </xf>
    <xf numFmtId="0" fontId="0" fillId="0" borderId="5" xfId="0" applyFill="1" applyBorder="1" applyAlignment="1" applyProtection="1">
      <alignment horizontal="left"/>
      <protection hidden="1"/>
    </xf>
    <xf numFmtId="0" fontId="0" fillId="0" borderId="6" xfId="0" applyFill="1" applyBorder="1" applyAlignment="1" applyProtection="1">
      <alignment horizontal="left"/>
      <protection hidden="1"/>
    </xf>
    <xf numFmtId="0" fontId="0" fillId="0" borderId="4" xfId="0" applyFill="1" applyBorder="1" applyAlignment="1" applyProtection="1">
      <alignment horizontal="left"/>
      <protection hidden="1"/>
    </xf>
    <xf numFmtId="0" fontId="0" fillId="0" borderId="0" xfId="0" applyFill="1" applyBorder="1" applyAlignment="1" applyProtection="1">
      <alignment horizontal="left"/>
      <protection hidden="1"/>
    </xf>
    <xf numFmtId="0" fontId="0" fillId="0" borderId="15" xfId="0" applyBorder="1" applyAlignment="1" applyProtection="1">
      <alignment vertical="center" wrapText="1"/>
      <protection hidden="1"/>
    </xf>
    <xf numFmtId="0" fontId="0" fillId="0" borderId="15" xfId="0" applyFont="1" applyBorder="1" applyAlignment="1" applyProtection="1">
      <alignment vertical="center" wrapText="1"/>
      <protection hidden="1"/>
    </xf>
    <xf numFmtId="0" fontId="2" fillId="0" borderId="1" xfId="0" applyFont="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0" fillId="0" borderId="34" xfId="0" applyBorder="1" applyAlignment="1" applyProtection="1">
      <alignment vertical="center" wrapText="1"/>
      <protection hidden="1"/>
    </xf>
    <xf numFmtId="0" fontId="0" fillId="0" borderId="35" xfId="0" applyFont="1" applyBorder="1" applyAlignment="1" applyProtection="1">
      <alignment vertical="center" wrapText="1"/>
      <protection hidden="1"/>
    </xf>
    <xf numFmtId="0" fontId="0" fillId="0" borderId="61" xfId="0" applyFont="1" applyBorder="1" applyAlignment="1" applyProtection="1">
      <alignment vertical="center" wrapText="1"/>
      <protection hidden="1"/>
    </xf>
    <xf numFmtId="0" fontId="0" fillId="0" borderId="62" xfId="0" applyBorder="1" applyAlignment="1" applyProtection="1">
      <alignment vertical="center" wrapText="1"/>
      <protection hidden="1"/>
    </xf>
    <xf numFmtId="0" fontId="0" fillId="0" borderId="54" xfId="0" applyFont="1" applyBorder="1" applyAlignment="1" applyProtection="1">
      <alignment vertical="center" wrapText="1"/>
      <protection hidden="1"/>
    </xf>
    <xf numFmtId="0" fontId="0" fillId="0" borderId="15" xfId="0" applyBorder="1" applyAlignment="1" applyProtection="1">
      <alignment horizontal="center" vertical="center"/>
      <protection hidden="1"/>
    </xf>
    <xf numFmtId="0" fontId="10" fillId="0" borderId="15" xfId="1" applyNumberFormat="1" applyFont="1" applyFill="1" applyBorder="1" applyAlignment="1" applyProtection="1">
      <alignment horizontal="center" vertical="center"/>
      <protection hidden="1"/>
    </xf>
    <xf numFmtId="0" fontId="1" fillId="3" borderId="0" xfId="0" applyFont="1" applyFill="1" applyAlignment="1" applyProtection="1">
      <alignment horizontal="center" vertical="center"/>
      <protection hidden="1"/>
    </xf>
    <xf numFmtId="0" fontId="0" fillId="0" borderId="0" xfId="0" applyAlignment="1" applyProtection="1">
      <alignment horizontal="center" vertical="center"/>
      <protection hidden="1"/>
    </xf>
    <xf numFmtId="0" fontId="0" fillId="0" borderId="0" xfId="0" applyAlignment="1" applyProtection="1">
      <alignment horizontal="center" vertical="center" wrapText="1"/>
      <protection hidden="1"/>
    </xf>
    <xf numFmtId="0" fontId="0" fillId="0" borderId="51" xfId="0" applyBorder="1" applyAlignment="1" applyProtection="1">
      <alignment horizontal="center" vertical="center" wrapText="1"/>
      <protection hidden="1"/>
    </xf>
    <xf numFmtId="0" fontId="0" fillId="0" borderId="17" xfId="0" applyBorder="1" applyAlignment="1" applyProtection="1">
      <alignment horizontal="center" vertical="center" wrapText="1"/>
      <protection hidden="1"/>
    </xf>
    <xf numFmtId="0" fontId="0" fillId="0" borderId="52" xfId="0" applyBorder="1" applyAlignment="1" applyProtection="1">
      <alignment horizontal="center" vertical="center" wrapText="1"/>
      <protection hidden="1"/>
    </xf>
    <xf numFmtId="0" fontId="0" fillId="0" borderId="13" xfId="0" applyBorder="1" applyAlignment="1" applyProtection="1">
      <alignment horizontal="center" vertical="center" wrapText="1"/>
      <protection hidden="1"/>
    </xf>
    <xf numFmtId="0" fontId="0" fillId="0" borderId="12" xfId="0" applyBorder="1" applyAlignment="1" applyProtection="1">
      <alignment horizontal="center" vertical="center" wrapText="1"/>
      <protection hidden="1"/>
    </xf>
    <xf numFmtId="0" fontId="0" fillId="0" borderId="53" xfId="0" applyBorder="1" applyAlignment="1" applyProtection="1">
      <alignment horizontal="center" vertical="center" wrapText="1"/>
      <protection hidden="1"/>
    </xf>
    <xf numFmtId="0" fontId="0" fillId="0" borderId="51" xfId="0" applyBorder="1" applyAlignment="1" applyProtection="1">
      <alignment horizontal="center" vertical="center"/>
      <protection hidden="1"/>
    </xf>
    <xf numFmtId="0" fontId="0" fillId="0" borderId="17" xfId="0" applyBorder="1" applyAlignment="1" applyProtection="1">
      <alignment horizontal="center" vertical="center"/>
      <protection hidden="1"/>
    </xf>
    <xf numFmtId="0" fontId="0" fillId="0" borderId="52" xfId="0" applyBorder="1" applyAlignment="1" applyProtection="1">
      <alignment horizontal="center" vertical="center"/>
      <protection hidden="1"/>
    </xf>
    <xf numFmtId="0" fontId="0" fillId="0" borderId="13" xfId="0" applyBorder="1" applyAlignment="1" applyProtection="1">
      <alignment horizontal="center" vertical="center"/>
      <protection hidden="1"/>
    </xf>
    <xf numFmtId="0" fontId="0" fillId="0" borderId="12" xfId="0" applyBorder="1" applyAlignment="1" applyProtection="1">
      <alignment horizontal="center" vertical="center"/>
      <protection hidden="1"/>
    </xf>
    <xf numFmtId="0" fontId="0" fillId="0" borderId="53" xfId="0" applyBorder="1" applyAlignment="1" applyProtection="1">
      <alignment horizontal="center" vertical="center"/>
      <protection hidden="1"/>
    </xf>
    <xf numFmtId="0" fontId="0" fillId="0" borderId="15" xfId="0" applyBorder="1" applyAlignment="1" applyProtection="1">
      <alignment horizontal="center" vertical="center" wrapText="1"/>
      <protection hidden="1"/>
    </xf>
    <xf numFmtId="0" fontId="9" fillId="5" borderId="34" xfId="1" applyNumberFormat="1" applyFont="1" applyFill="1" applyBorder="1" applyAlignment="1">
      <alignment horizontal="center" vertical="center"/>
    </xf>
    <xf numFmtId="0" fontId="9" fillId="5" borderId="35" xfId="1" applyNumberFormat="1" applyFont="1" applyFill="1" applyBorder="1" applyAlignment="1">
      <alignment horizontal="center" vertical="center"/>
    </xf>
    <xf numFmtId="0" fontId="9" fillId="5" borderId="36" xfId="1" applyNumberFormat="1" applyFont="1" applyFill="1" applyBorder="1" applyAlignment="1">
      <alignment horizontal="center" vertical="center"/>
    </xf>
    <xf numFmtId="0" fontId="9" fillId="5" borderId="23" xfId="1" applyNumberFormat="1" applyFont="1" applyFill="1" applyBorder="1" applyAlignment="1">
      <alignment horizontal="center" vertical="center"/>
    </xf>
    <xf numFmtId="0" fontId="9" fillId="5" borderId="18" xfId="1" applyNumberFormat="1" applyFont="1" applyFill="1" applyBorder="1" applyAlignment="1">
      <alignment horizontal="center" vertical="center"/>
    </xf>
    <xf numFmtId="0" fontId="9" fillId="5" borderId="24" xfId="1" applyNumberFormat="1" applyFont="1" applyFill="1" applyBorder="1" applyAlignment="1">
      <alignment horizontal="center" vertical="center"/>
    </xf>
    <xf numFmtId="0" fontId="10" fillId="5" borderId="27" xfId="1" applyNumberFormat="1" applyFont="1" applyFill="1" applyBorder="1" applyAlignment="1">
      <alignment horizontal="center" vertical="center" wrapText="1"/>
    </xf>
    <xf numFmtId="0" fontId="10" fillId="5" borderId="21" xfId="1" applyNumberFormat="1" applyFont="1" applyFill="1" applyBorder="1" applyAlignment="1">
      <alignment horizontal="center" vertical="center" wrapText="1"/>
    </xf>
    <xf numFmtId="0" fontId="9" fillId="5" borderId="21" xfId="1" applyNumberFormat="1" applyFont="1" applyFill="1" applyBorder="1" applyAlignment="1">
      <alignment horizontal="center" vertical="center" wrapText="1"/>
    </xf>
    <xf numFmtId="0" fontId="10" fillId="5" borderId="43" xfId="1" applyNumberFormat="1" applyFont="1" applyFill="1" applyBorder="1" applyAlignment="1">
      <alignment horizontal="center" vertical="center"/>
    </xf>
    <xf numFmtId="0" fontId="10" fillId="5" borderId="44" xfId="1" applyNumberFormat="1" applyFont="1" applyFill="1" applyBorder="1" applyAlignment="1">
      <alignment horizontal="center" vertical="center"/>
    </xf>
    <xf numFmtId="0" fontId="11" fillId="0" borderId="0" xfId="1" applyNumberFormat="1" applyFont="1" applyBorder="1" applyAlignment="1">
      <alignment horizontal="center" vertical="center"/>
    </xf>
    <xf numFmtId="0" fontId="14" fillId="5" borderId="1" xfId="1" applyNumberFormat="1" applyFont="1" applyFill="1" applyBorder="1" applyAlignment="1">
      <alignment horizontal="center" vertical="center"/>
    </xf>
    <xf numFmtId="0" fontId="14" fillId="5" borderId="2" xfId="1" applyNumberFormat="1" applyFont="1" applyFill="1" applyBorder="1" applyAlignment="1">
      <alignment horizontal="center" vertical="center"/>
    </xf>
    <xf numFmtId="0" fontId="14" fillId="5" borderId="3" xfId="1" applyNumberFormat="1" applyFont="1" applyFill="1" applyBorder="1" applyAlignment="1">
      <alignment horizontal="center" vertical="center"/>
    </xf>
    <xf numFmtId="0" fontId="9" fillId="5" borderId="37" xfId="1" applyNumberFormat="1" applyFont="1" applyFill="1" applyBorder="1" applyAlignment="1">
      <alignment horizontal="center" vertical="center"/>
    </xf>
    <xf numFmtId="0" fontId="9" fillId="5" borderId="38" xfId="1" applyNumberFormat="1" applyFont="1" applyFill="1" applyBorder="1" applyAlignment="1">
      <alignment horizontal="center" vertical="center"/>
    </xf>
    <xf numFmtId="0" fontId="9" fillId="5" borderId="39" xfId="1" applyNumberFormat="1" applyFont="1" applyFill="1" applyBorder="1" applyAlignment="1">
      <alignment horizontal="center" vertical="center"/>
    </xf>
    <xf numFmtId="0" fontId="11" fillId="7" borderId="1" xfId="1" applyNumberFormat="1" applyFont="1" applyFill="1" applyBorder="1" applyAlignment="1">
      <alignment horizontal="center"/>
    </xf>
    <xf numFmtId="0" fontId="11" fillId="7" borderId="2" xfId="1" applyNumberFormat="1" applyFont="1" applyFill="1" applyBorder="1" applyAlignment="1">
      <alignment horizontal="center"/>
    </xf>
    <xf numFmtId="0" fontId="11" fillId="7" borderId="3" xfId="1" applyNumberFormat="1" applyFont="1" applyFill="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9" fillId="5" borderId="0" xfId="1" applyNumberFormat="1" applyFont="1" applyFill="1" applyBorder="1" applyAlignment="1">
      <alignment horizontal="center" vertical="center"/>
    </xf>
    <xf numFmtId="0" fontId="10" fillId="5" borderId="19" xfId="1" applyNumberFormat="1" applyFont="1" applyFill="1" applyBorder="1" applyAlignment="1">
      <alignment horizontal="center" vertical="center" wrapText="1"/>
    </xf>
    <xf numFmtId="0" fontId="17" fillId="5" borderId="0" xfId="1" applyNumberFormat="1" applyFont="1" applyFill="1" applyBorder="1" applyAlignment="1">
      <alignment horizontal="center" vertical="center"/>
    </xf>
    <xf numFmtId="0" fontId="23" fillId="0" borderId="2" xfId="0" applyFont="1" applyBorder="1" applyAlignment="1">
      <alignment horizontal="center"/>
    </xf>
    <xf numFmtId="0" fontId="22" fillId="0" borderId="5" xfId="0" applyFont="1" applyBorder="1" applyAlignment="1">
      <alignment horizontal="center"/>
    </xf>
    <xf numFmtId="0" fontId="22" fillId="0" borderId="6" xfId="0" applyFont="1" applyBorder="1" applyAlignment="1">
      <alignment horizontal="center"/>
    </xf>
    <xf numFmtId="0" fontId="22" fillId="0" borderId="7" xfId="0" applyFont="1" applyBorder="1" applyAlignment="1">
      <alignment horizontal="center"/>
    </xf>
    <xf numFmtId="0" fontId="9" fillId="5" borderId="1" xfId="1" applyNumberFormat="1" applyFont="1" applyFill="1" applyBorder="1" applyAlignment="1">
      <alignment horizontal="center" vertical="center"/>
    </xf>
    <xf numFmtId="0" fontId="9" fillId="5" borderId="2" xfId="1" applyNumberFormat="1" applyFont="1" applyFill="1" applyBorder="1" applyAlignment="1">
      <alignment horizontal="center" vertical="center"/>
    </xf>
    <xf numFmtId="0" fontId="0" fillId="0" borderId="66"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56" xfId="0" applyFont="1" applyBorder="1" applyAlignment="1">
      <alignment horizontal="left" vertical="center" wrapText="1"/>
    </xf>
    <xf numFmtId="0" fontId="0" fillId="0" borderId="57" xfId="0" applyFont="1" applyBorder="1" applyAlignment="1">
      <alignment horizontal="left" vertical="center" wrapText="1"/>
    </xf>
    <xf numFmtId="0" fontId="0" fillId="0" borderId="58" xfId="0" applyFont="1" applyBorder="1" applyAlignment="1">
      <alignment horizontal="left" vertical="center" wrapText="1"/>
    </xf>
    <xf numFmtId="0" fontId="0" fillId="0" borderId="30" xfId="0" applyBorder="1" applyAlignment="1">
      <alignment horizontal="left" vertical="top" wrapText="1"/>
    </xf>
    <xf numFmtId="0" fontId="0" fillId="0" borderId="12" xfId="0" applyBorder="1" applyAlignment="1">
      <alignment horizontal="left" vertical="top" wrapText="1"/>
    </xf>
    <xf numFmtId="0" fontId="0" fillId="0" borderId="50" xfId="0" applyBorder="1" applyAlignment="1">
      <alignment horizontal="left" vertical="top" wrapText="1"/>
    </xf>
    <xf numFmtId="0" fontId="0" fillId="0" borderId="28" xfId="0" applyBorder="1" applyAlignment="1">
      <alignment horizontal="left" vertical="top" wrapText="1"/>
    </xf>
    <xf numFmtId="0" fontId="0" fillId="0" borderId="17" xfId="0" applyBorder="1" applyAlignment="1">
      <alignment horizontal="left" vertical="top" wrapText="1"/>
    </xf>
    <xf numFmtId="0" fontId="0" fillId="0" borderId="48" xfId="0" applyBorder="1" applyAlignment="1">
      <alignment horizontal="left" vertical="top" wrapText="1"/>
    </xf>
    <xf numFmtId="0" fontId="0" fillId="0" borderId="0" xfId="0" applyFont="1" applyBorder="1" applyAlignment="1">
      <alignment horizontal="left" vertical="top" wrapText="1"/>
    </xf>
    <xf numFmtId="0" fontId="22" fillId="0" borderId="1" xfId="0" applyFont="1" applyBorder="1" applyAlignment="1">
      <alignment horizontal="center"/>
    </xf>
    <xf numFmtId="0" fontId="22" fillId="0" borderId="2" xfId="0" applyFont="1" applyBorder="1" applyAlignment="1">
      <alignment horizontal="center"/>
    </xf>
    <xf numFmtId="0" fontId="22" fillId="0" borderId="3" xfId="0" applyFont="1" applyBorder="1" applyAlignment="1">
      <alignment horizontal="center"/>
    </xf>
    <xf numFmtId="0" fontId="1" fillId="0" borderId="0" xfId="0" applyFont="1" applyBorder="1" applyAlignment="1">
      <alignment horizontal="center"/>
    </xf>
    <xf numFmtId="0" fontId="0" fillId="0" borderId="40" xfId="0" applyBorder="1" applyAlignment="1">
      <alignment horizontal="left" vertical="top" wrapText="1"/>
    </xf>
    <xf numFmtId="0" fontId="0" fillId="0" borderId="59" xfId="0" applyFont="1" applyBorder="1" applyAlignment="1">
      <alignment horizontal="left" vertical="top" wrapText="1"/>
    </xf>
    <xf numFmtId="0" fontId="0" fillId="0" borderId="14" xfId="0" applyFont="1" applyBorder="1" applyAlignment="1">
      <alignment horizontal="left" vertical="top" wrapText="1"/>
    </xf>
    <xf numFmtId="0" fontId="9" fillId="5" borderId="3" xfId="1" applyNumberFormat="1" applyFont="1" applyFill="1" applyBorder="1" applyAlignment="1">
      <alignment horizontal="center" vertical="center"/>
    </xf>
    <xf numFmtId="0" fontId="9" fillId="5" borderId="34" xfId="1" applyNumberFormat="1" applyFont="1" applyFill="1" applyBorder="1" applyAlignment="1">
      <alignment horizontal="center"/>
    </xf>
    <xf numFmtId="0" fontId="9" fillId="5" borderId="35" xfId="1" applyNumberFormat="1" applyFont="1" applyFill="1" applyBorder="1" applyAlignment="1">
      <alignment horizontal="center"/>
    </xf>
    <xf numFmtId="0" fontId="9" fillId="5" borderId="36" xfId="1" applyNumberFormat="1" applyFont="1" applyFill="1" applyBorder="1" applyAlignment="1">
      <alignment horizontal="center"/>
    </xf>
    <xf numFmtId="0" fontId="9" fillId="5" borderId="23" xfId="1" applyNumberFormat="1" applyFont="1" applyFill="1" applyBorder="1" applyAlignment="1">
      <alignment horizontal="center"/>
    </xf>
    <xf numFmtId="0" fontId="9" fillId="5" borderId="18" xfId="1" applyNumberFormat="1" applyFont="1" applyFill="1" applyBorder="1" applyAlignment="1">
      <alignment horizontal="center"/>
    </xf>
    <xf numFmtId="0" fontId="9" fillId="5" borderId="24" xfId="1" applyNumberFormat="1" applyFont="1" applyFill="1" applyBorder="1" applyAlignment="1">
      <alignment horizontal="center"/>
    </xf>
    <xf numFmtId="0" fontId="9" fillId="5" borderId="37" xfId="1" applyNumberFormat="1" applyFont="1" applyFill="1" applyBorder="1" applyAlignment="1">
      <alignment horizontal="center"/>
    </xf>
    <xf numFmtId="0" fontId="9" fillId="5" borderId="38" xfId="1" applyNumberFormat="1" applyFont="1" applyFill="1" applyBorder="1" applyAlignment="1">
      <alignment horizontal="center"/>
    </xf>
    <xf numFmtId="0" fontId="9" fillId="5" borderId="39" xfId="1" applyNumberFormat="1" applyFont="1" applyFill="1" applyBorder="1" applyAlignment="1">
      <alignment horizontal="center"/>
    </xf>
    <xf numFmtId="0" fontId="9" fillId="5" borderId="28" xfId="1" applyNumberFormat="1" applyFont="1" applyFill="1" applyBorder="1" applyAlignment="1">
      <alignment horizontal="center"/>
    </xf>
    <xf numFmtId="0" fontId="9" fillId="5" borderId="17" xfId="1" applyNumberFormat="1" applyFont="1" applyFill="1" applyBorder="1" applyAlignment="1">
      <alignment horizontal="center"/>
    </xf>
    <xf numFmtId="0" fontId="9" fillId="5" borderId="48" xfId="1" applyNumberFormat="1" applyFont="1" applyFill="1" applyBorder="1" applyAlignment="1">
      <alignment horizontal="center"/>
    </xf>
    <xf numFmtId="0" fontId="11" fillId="12" borderId="1" xfId="1" applyNumberFormat="1" applyFont="1" applyFill="1" applyBorder="1" applyAlignment="1">
      <alignment horizontal="center"/>
    </xf>
    <xf numFmtId="0" fontId="11" fillId="12" borderId="2" xfId="1" applyNumberFormat="1" applyFont="1" applyFill="1" applyBorder="1" applyAlignment="1">
      <alignment horizontal="center"/>
    </xf>
    <xf numFmtId="0" fontId="11" fillId="12" borderId="3" xfId="1" applyNumberFormat="1" applyFont="1" applyFill="1" applyBorder="1" applyAlignment="1">
      <alignment horizontal="center"/>
    </xf>
    <xf numFmtId="0" fontId="9" fillId="5" borderId="30" xfId="1" applyNumberFormat="1" applyFont="1" applyFill="1" applyBorder="1" applyAlignment="1">
      <alignment horizontal="center"/>
    </xf>
    <xf numFmtId="0" fontId="9" fillId="5" borderId="12" xfId="1" applyNumberFormat="1" applyFont="1" applyFill="1" applyBorder="1" applyAlignment="1">
      <alignment horizontal="center"/>
    </xf>
    <xf numFmtId="0" fontId="9" fillId="5" borderId="50" xfId="1" applyNumberFormat="1" applyFont="1" applyFill="1" applyBorder="1" applyAlignment="1">
      <alignment horizontal="center"/>
    </xf>
    <xf numFmtId="0" fontId="11" fillId="0" borderId="0" xfId="1" applyNumberFormat="1" applyFont="1" applyBorder="1" applyAlignment="1">
      <alignment horizontal="center"/>
    </xf>
    <xf numFmtId="0" fontId="0" fillId="0" borderId="56" xfId="0" applyFont="1" applyBorder="1" applyAlignment="1">
      <alignment horizontal="left" vertical="top" wrapText="1"/>
    </xf>
    <xf numFmtId="0" fontId="0" fillId="0" borderId="57" xfId="0" applyFont="1" applyBorder="1" applyAlignment="1">
      <alignment horizontal="left" vertical="top" wrapText="1"/>
    </xf>
    <xf numFmtId="0" fontId="0" fillId="0" borderId="58" xfId="0" applyFont="1" applyBorder="1" applyAlignment="1">
      <alignment horizontal="left" vertical="top" wrapText="1"/>
    </xf>
    <xf numFmtId="0" fontId="23" fillId="0" borderId="2" xfId="0" applyFont="1" applyBorder="1" applyAlignment="1" applyProtection="1">
      <alignment horizontal="center"/>
      <protection hidden="1"/>
    </xf>
    <xf numFmtId="0" fontId="0" fillId="14" borderId="0" xfId="0" applyFill="1" applyAlignment="1" applyProtection="1">
      <alignment horizontal="center" vertical="center" wrapText="1"/>
      <protection hidden="1"/>
    </xf>
    <xf numFmtId="0" fontId="0" fillId="0" borderId="60" xfId="0" applyBorder="1" applyAlignment="1" applyProtection="1">
      <alignment horizontal="left" vertical="top" wrapText="1"/>
      <protection hidden="1"/>
    </xf>
    <xf numFmtId="0" fontId="0" fillId="0" borderId="35" xfId="0" applyBorder="1" applyAlignment="1" applyProtection="1">
      <alignment horizontal="left" vertical="top" wrapText="1"/>
      <protection hidden="1"/>
    </xf>
    <xf numFmtId="0" fontId="0" fillId="0" borderId="61" xfId="0" applyBorder="1" applyAlignment="1" applyProtection="1">
      <alignment horizontal="left" vertical="top" wrapText="1"/>
      <protection hidden="1"/>
    </xf>
    <xf numFmtId="0" fontId="0" fillId="0" borderId="0" xfId="0" applyBorder="1" applyAlignment="1" applyProtection="1">
      <alignment horizontal="left" vertical="top" wrapText="1"/>
      <protection hidden="1"/>
    </xf>
    <xf numFmtId="0" fontId="0" fillId="0" borderId="8" xfId="0" applyBorder="1" applyAlignment="1" applyProtection="1">
      <alignment horizontal="left" vertical="top" wrapText="1"/>
      <protection hidden="1"/>
    </xf>
    <xf numFmtId="0" fontId="22" fillId="0" borderId="1" xfId="0" applyFont="1" applyBorder="1" applyAlignment="1" applyProtection="1">
      <alignment horizontal="center"/>
      <protection hidden="1"/>
    </xf>
    <xf numFmtId="0" fontId="22" fillId="0" borderId="2" xfId="0" applyFont="1" applyBorder="1" applyAlignment="1" applyProtection="1">
      <alignment horizontal="center"/>
      <protection hidden="1"/>
    </xf>
    <xf numFmtId="0" fontId="22" fillId="0" borderId="3" xfId="0" applyFont="1" applyBorder="1" applyAlignment="1" applyProtection="1">
      <alignment horizontal="center"/>
      <protection hidden="1"/>
    </xf>
    <xf numFmtId="0" fontId="1" fillId="13" borderId="34" xfId="0" applyFont="1" applyFill="1" applyBorder="1" applyAlignment="1" applyProtection="1">
      <alignment horizontal="center"/>
      <protection hidden="1"/>
    </xf>
    <xf numFmtId="0" fontId="1" fillId="13" borderId="35" xfId="0" applyFont="1" applyFill="1" applyBorder="1" applyAlignment="1" applyProtection="1">
      <alignment horizontal="center"/>
      <protection hidden="1"/>
    </xf>
    <xf numFmtId="0" fontId="1" fillId="13" borderId="36" xfId="0" applyFont="1" applyFill="1" applyBorder="1" applyAlignment="1" applyProtection="1">
      <alignment horizontal="center"/>
      <protection hidden="1"/>
    </xf>
    <xf numFmtId="0" fontId="0" fillId="0" borderId="19" xfId="0" applyFont="1" applyBorder="1" applyAlignment="1" applyProtection="1">
      <alignment horizontal="center" vertical="center" wrapText="1"/>
      <protection hidden="1"/>
    </xf>
    <xf numFmtId="0" fontId="0" fillId="0" borderId="21" xfId="0" applyFont="1" applyBorder="1" applyAlignment="1" applyProtection="1">
      <alignment horizontal="center" vertical="center" wrapText="1"/>
      <protection hidden="1"/>
    </xf>
    <xf numFmtId="0" fontId="0" fillId="0" borderId="1" xfId="0" applyFont="1" applyBorder="1" applyAlignment="1" applyProtection="1">
      <alignment horizontal="center" vertical="center" wrapText="1"/>
      <protection hidden="1"/>
    </xf>
    <xf numFmtId="0" fontId="0" fillId="0" borderId="3" xfId="0" applyFont="1" applyBorder="1" applyAlignment="1" applyProtection="1">
      <alignment horizontal="center" vertical="center" wrapText="1"/>
      <protection hidden="1"/>
    </xf>
    <xf numFmtId="0" fontId="0" fillId="0" borderId="38" xfId="0" applyBorder="1" applyAlignment="1" applyProtection="1">
      <alignment horizontal="left" vertical="top" wrapText="1"/>
      <protection hidden="1"/>
    </xf>
    <xf numFmtId="0" fontId="0" fillId="0" borderId="39" xfId="0" applyBorder="1" applyAlignment="1" applyProtection="1">
      <alignment horizontal="left" vertical="top" wrapText="1"/>
      <protection hidden="1"/>
    </xf>
    <xf numFmtId="2" fontId="0" fillId="5" borderId="15" xfId="0" applyNumberFormat="1" applyFill="1" applyBorder="1" applyAlignment="1" applyProtection="1">
      <alignment horizontal="center" vertical="center" wrapText="1"/>
      <protection hidden="1"/>
    </xf>
    <xf numFmtId="0" fontId="0" fillId="0" borderId="63" xfId="0" applyBorder="1" applyAlignment="1" applyProtection="1">
      <alignment horizontal="center" vertical="center"/>
      <protection hidden="1"/>
    </xf>
    <xf numFmtId="0" fontId="0" fillId="9" borderId="15" xfId="0" applyFill="1" applyBorder="1" applyAlignment="1" applyProtection="1">
      <alignment horizontal="center" vertical="center"/>
      <protection hidden="1"/>
    </xf>
    <xf numFmtId="0" fontId="0" fillId="4" borderId="15" xfId="0" applyFill="1" applyBorder="1" applyAlignment="1" applyProtection="1">
      <alignment horizontal="center" vertical="center"/>
      <protection locked="0" hidden="1"/>
    </xf>
    <xf numFmtId="0" fontId="22" fillId="0" borderId="1" xfId="0" applyFont="1" applyBorder="1" applyAlignment="1" applyProtection="1">
      <alignment horizontal="center" vertical="top" wrapText="1"/>
      <protection hidden="1"/>
    </xf>
    <xf numFmtId="0" fontId="22" fillId="0" borderId="2" xfId="0" applyFont="1" applyBorder="1" applyAlignment="1" applyProtection="1">
      <alignment horizontal="center" vertical="top" wrapText="1"/>
      <protection hidden="1"/>
    </xf>
    <xf numFmtId="0" fontId="22" fillId="0" borderId="3" xfId="0" applyFont="1" applyBorder="1" applyAlignment="1" applyProtection="1">
      <alignment horizontal="center" vertical="top" wrapText="1"/>
      <protection hidden="1"/>
    </xf>
    <xf numFmtId="0" fontId="0" fillId="0" borderId="57" xfId="0" applyFont="1" applyBorder="1" applyAlignment="1" applyProtection="1">
      <alignment horizontal="left" vertical="top" wrapText="1"/>
      <protection hidden="1"/>
    </xf>
    <xf numFmtId="0" fontId="0" fillId="0" borderId="58" xfId="0" applyFont="1" applyBorder="1" applyAlignment="1" applyProtection="1">
      <alignment horizontal="left" vertical="top" wrapText="1"/>
      <protection hidden="1"/>
    </xf>
    <xf numFmtId="0" fontId="0" fillId="0" borderId="15" xfId="0" applyFill="1" applyBorder="1" applyAlignment="1" applyProtection="1">
      <alignment horizontal="center" vertical="center"/>
      <protection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0" fontId="1" fillId="3" borderId="0" xfId="0" applyFont="1" applyFill="1" applyAlignment="1" applyProtection="1">
      <alignment vertical="center"/>
      <protection hidden="1"/>
    </xf>
    <xf numFmtId="0" fontId="6" fillId="0" borderId="15" xfId="1" applyNumberFormat="1" applyFont="1" applyFill="1" applyBorder="1" applyAlignment="1" applyProtection="1">
      <alignment horizontal="center" vertical="center"/>
      <protection hidden="1"/>
    </xf>
    <xf numFmtId="0" fontId="0" fillId="3" borderId="15" xfId="0" applyFill="1" applyBorder="1" applyAlignment="1" applyProtection="1">
      <alignment horizontal="center" vertical="center" wrapText="1"/>
      <protection hidden="1"/>
    </xf>
    <xf numFmtId="0" fontId="0" fillId="0" borderId="54" xfId="0" applyBorder="1" applyAlignment="1" applyProtection="1">
      <alignment horizontal="center" vertical="center" wrapText="1"/>
      <protection hidden="1"/>
    </xf>
    <xf numFmtId="0" fontId="0" fillId="0" borderId="55" xfId="0" applyBorder="1" applyAlignment="1" applyProtection="1">
      <alignment horizontal="center" vertical="center" wrapText="1"/>
      <protection hidden="1"/>
    </xf>
    <xf numFmtId="0" fontId="0" fillId="4" borderId="41" xfId="0" applyFill="1" applyBorder="1" applyAlignment="1" applyProtection="1">
      <alignment horizontal="center" vertical="center"/>
      <protection locked="0" hidden="1"/>
    </xf>
    <xf numFmtId="0" fontId="0" fillId="4" borderId="18" xfId="0" applyFill="1" applyBorder="1" applyAlignment="1" applyProtection="1">
      <alignment horizontal="center" vertical="center"/>
      <protection locked="0" hidden="1"/>
    </xf>
    <xf numFmtId="0" fontId="0" fillId="4" borderId="42" xfId="0" applyFill="1" applyBorder="1" applyAlignment="1" applyProtection="1">
      <alignment horizontal="center" vertical="center"/>
      <protection locked="0" hidden="1"/>
    </xf>
    <xf numFmtId="0" fontId="1" fillId="0" borderId="15" xfId="0" applyFont="1" applyBorder="1" applyAlignment="1" applyProtection="1">
      <alignment horizontal="center" vertical="center"/>
      <protection hidden="1"/>
    </xf>
    <xf numFmtId="0" fontId="1" fillId="3" borderId="17" xfId="0" applyFont="1" applyFill="1" applyBorder="1" applyAlignment="1" applyProtection="1">
      <alignment horizontal="center" vertical="center"/>
      <protection hidden="1"/>
    </xf>
    <xf numFmtId="0" fontId="1" fillId="3" borderId="12" xfId="0" applyFont="1" applyFill="1" applyBorder="1" applyAlignment="1" applyProtection="1">
      <alignment horizontal="center" vertical="center"/>
      <protection hidden="1"/>
    </xf>
    <xf numFmtId="0" fontId="1" fillId="9" borderId="17" xfId="0" applyFont="1" applyFill="1" applyBorder="1" applyAlignment="1" applyProtection="1">
      <alignment horizontal="right" vertical="center"/>
      <protection hidden="1"/>
    </xf>
    <xf numFmtId="0" fontId="1" fillId="9" borderId="12" xfId="0" applyFont="1" applyFill="1" applyBorder="1" applyAlignment="1" applyProtection="1">
      <alignment horizontal="right" vertical="center"/>
      <protection hidden="1"/>
    </xf>
    <xf numFmtId="0" fontId="2" fillId="0" borderId="3" xfId="0" applyFont="1" applyBorder="1" applyAlignment="1" applyProtection="1">
      <alignment horizontal="center" vertical="center"/>
      <protection hidden="1"/>
    </xf>
    <xf numFmtId="0" fontId="1" fillId="9" borderId="12" xfId="0" applyFont="1" applyFill="1" applyBorder="1" applyAlignment="1" applyProtection="1">
      <alignment horizontal="left" vertical="center"/>
      <protection hidden="1"/>
    </xf>
    <xf numFmtId="0" fontId="1" fillId="0" borderId="12" xfId="0" applyFont="1" applyBorder="1" applyAlignment="1" applyProtection="1">
      <alignment horizontal="left" vertical="center"/>
      <protection hidden="1"/>
    </xf>
    <xf numFmtId="164" fontId="0" fillId="5" borderId="17" xfId="0" applyNumberFormat="1" applyFill="1" applyBorder="1" applyAlignment="1" applyProtection="1">
      <alignment horizontal="left" vertical="center"/>
      <protection hidden="1"/>
    </xf>
    <xf numFmtId="0" fontId="0" fillId="9" borderId="0" xfId="0" applyFill="1" applyBorder="1" applyAlignment="1" applyProtection="1">
      <alignment horizontal="left" vertical="center"/>
      <protection hidden="1"/>
    </xf>
    <xf numFmtId="0" fontId="3" fillId="3" borderId="0" xfId="0" applyFont="1" applyFill="1" applyAlignment="1" applyProtection="1">
      <alignment horizontal="left" vertical="center"/>
      <protection hidden="1"/>
    </xf>
    <xf numFmtId="0" fontId="8" fillId="5" borderId="24" xfId="1" applyNumberFormat="1" applyFont="1" applyFill="1" applyBorder="1" applyAlignment="1" applyProtection="1">
      <alignment horizontal="center" vertical="center"/>
      <protection hidden="1"/>
    </xf>
    <xf numFmtId="0" fontId="8" fillId="5" borderId="39" xfId="1" applyNumberFormat="1" applyFont="1" applyFill="1" applyBorder="1" applyAlignment="1" applyProtection="1">
      <alignment horizontal="center" vertical="center"/>
      <protection hidden="1"/>
    </xf>
    <xf numFmtId="0" fontId="13" fillId="4" borderId="26" xfId="1" applyNumberFormat="1" applyFont="1" applyFill="1" applyBorder="1" applyAlignment="1" applyProtection="1">
      <alignment vertical="center"/>
    </xf>
    <xf numFmtId="0" fontId="8" fillId="4" borderId="55" xfId="1" applyNumberFormat="1" applyFont="1" applyFill="1" applyBorder="1" applyAlignment="1" applyProtection="1">
      <alignment horizontal="center" vertical="center"/>
      <protection locked="0" hidden="1"/>
    </xf>
    <xf numFmtId="0" fontId="8" fillId="6" borderId="50" xfId="1" applyNumberFormat="1" applyFont="1" applyFill="1" applyBorder="1" applyAlignment="1" applyProtection="1">
      <alignment horizontal="center" vertical="center"/>
      <protection hidden="1"/>
    </xf>
    <xf numFmtId="0" fontId="0" fillId="5" borderId="26" xfId="0" applyFill="1" applyBorder="1" applyAlignment="1" applyProtection="1">
      <alignment horizontal="center" vertical="center"/>
      <protection hidden="1"/>
    </xf>
    <xf numFmtId="0" fontId="8" fillId="6" borderId="26" xfId="1" applyNumberFormat="1" applyFont="1" applyFill="1" applyBorder="1" applyAlignment="1" applyProtection="1">
      <alignment vertical="center"/>
      <protection hidden="1"/>
    </xf>
    <xf numFmtId="0" fontId="10" fillId="5" borderId="67" xfId="1" applyNumberFormat="1" applyFont="1" applyFill="1" applyBorder="1" applyAlignment="1">
      <alignment horizontal="center" vertical="center"/>
    </xf>
    <xf numFmtId="0" fontId="10" fillId="5" borderId="68" xfId="1" applyNumberFormat="1" applyFont="1" applyFill="1" applyBorder="1" applyAlignment="1">
      <alignment horizontal="center" vertical="center"/>
    </xf>
    <xf numFmtId="0" fontId="10" fillId="5" borderId="67" xfId="1" applyNumberFormat="1" applyFont="1" applyFill="1" applyBorder="1" applyAlignment="1" applyProtection="1">
      <alignment horizontal="center" vertical="center"/>
      <protection hidden="1"/>
    </xf>
    <xf numFmtId="0" fontId="10" fillId="5" borderId="68" xfId="1" applyNumberFormat="1" applyFont="1" applyFill="1" applyBorder="1" applyAlignment="1" applyProtection="1">
      <alignment horizontal="center" vertical="center"/>
      <protection hidden="1"/>
    </xf>
  </cellXfs>
  <cellStyles count="5">
    <cellStyle name="Monétaire 2" xfId="2"/>
    <cellStyle name="Normal" xfId="0" builtinId="0"/>
    <cellStyle name="Normal 2" xfId="1"/>
    <cellStyle name="Pourcentage" xfId="4" builtinId="5"/>
    <cellStyle name="Pourcentage 2" xfId="3"/>
  </cellStyles>
  <dxfs count="0"/>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fr-CA"/>
  <c:chart>
    <c:title>
      <c:tx>
        <c:rich>
          <a:bodyPr/>
          <a:lstStyle/>
          <a:p>
            <a:pPr>
              <a:defRPr sz="1400" b="1" i="0" u="none" strike="noStrike" baseline="0">
                <a:solidFill>
                  <a:srgbClr val="000000"/>
                </a:solidFill>
                <a:latin typeface="Arial"/>
                <a:ea typeface="Arial"/>
                <a:cs typeface="Arial"/>
              </a:defRPr>
            </a:pPr>
            <a:r>
              <a:rPr lang="en-US"/>
              <a:t>Qualification</a:t>
            </a:r>
            <a:r>
              <a:rPr lang="en-US" baseline="0"/>
              <a:t> du taux de traitement - Méthode règle</a:t>
            </a:r>
            <a:endParaRPr lang="en-US"/>
          </a:p>
        </c:rich>
      </c:tx>
      <c:layout>
        <c:manualLayout>
          <c:xMode val="edge"/>
          <c:yMode val="edge"/>
          <c:x val="0.32823418548452382"/>
          <c:y val="4.065040650406504E-2"/>
        </c:manualLayout>
      </c:layout>
      <c:overlay val="1"/>
    </c:title>
    <c:plotArea>
      <c:layout>
        <c:manualLayout>
          <c:layoutTarget val="inner"/>
          <c:xMode val="edge"/>
          <c:yMode val="edge"/>
          <c:x val="0.13363982733419602"/>
          <c:y val="0.13971495053324079"/>
          <c:w val="0.79403442408894853"/>
          <c:h val="0.66303723341117893"/>
        </c:manualLayout>
      </c:layout>
      <c:lineChart>
        <c:grouping val="standard"/>
        <c:ser>
          <c:idx val="0"/>
          <c:order val="0"/>
          <c:tx>
            <c:strRef>
              <c:f>Taux_Traitement_REGLE!$L$16</c:f>
              <c:strCache>
                <c:ptCount val="1"/>
                <c:pt idx="0">
                  <c:v>Taux de traitement</c:v>
                </c:pt>
              </c:strCache>
            </c:strRef>
          </c:tx>
          <c:cat>
            <c:strRef>
              <c:f>Taux_Traitement_REGLE!$D$19:$D$37</c:f>
              <c:strCache>
                <c:ptCount val="19"/>
                <c:pt idx="0">
                  <c:v>T1</c:v>
                </c:pt>
                <c:pt idx="1">
                  <c:v>T2</c:v>
                </c:pt>
                <c:pt idx="2">
                  <c:v>T3</c:v>
                </c:pt>
                <c:pt idx="3">
                  <c:v>T4</c:v>
                </c:pt>
                <c:pt idx="4">
                  <c:v>T5</c:v>
                </c:pt>
                <c:pt idx="5">
                  <c:v>T6</c:v>
                </c:pt>
                <c:pt idx="6">
                  <c:v>T7</c:v>
                </c:pt>
                <c:pt idx="7">
                  <c:v>T8</c:v>
                </c:pt>
                <c:pt idx="8">
                  <c:v>T9</c:v>
                </c:pt>
                <c:pt idx="9">
                  <c:v>T10</c:v>
                </c:pt>
                <c:pt idx="10">
                  <c:v>T11</c:v>
                </c:pt>
                <c:pt idx="11">
                  <c:v>T12</c:v>
                </c:pt>
                <c:pt idx="12">
                  <c:v>T13</c:v>
                </c:pt>
                <c:pt idx="13">
                  <c:v>T14</c:v>
                </c:pt>
                <c:pt idx="14">
                  <c:v>T15</c:v>
                </c:pt>
                <c:pt idx="15">
                  <c:v>T16</c:v>
                </c:pt>
                <c:pt idx="16">
                  <c:v>T17</c:v>
                </c:pt>
                <c:pt idx="17">
                  <c:v>T18</c:v>
                </c:pt>
                <c:pt idx="18">
                  <c:v>T19</c:v>
                </c:pt>
              </c:strCache>
            </c:strRef>
          </c:cat>
          <c:val>
            <c:numRef>
              <c:f>Taux_Traitement_REGLE!$L$19:$L$37</c:f>
              <c:numCache>
                <c:formatCode>0.0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ser>
        <c:marker val="1"/>
        <c:axId val="125153280"/>
        <c:axId val="125155200"/>
      </c:lineChart>
      <c:catAx>
        <c:axId val="125153280"/>
        <c:scaling>
          <c:orientation val="minMax"/>
        </c:scaling>
        <c:axPos val="b"/>
        <c:title>
          <c:tx>
            <c:rich>
              <a:bodyPr/>
              <a:lstStyle/>
              <a:p>
                <a:pPr>
                  <a:defRPr sz="1000" b="1" i="0" u="none" strike="noStrike" baseline="0">
                    <a:solidFill>
                      <a:srgbClr val="000000"/>
                    </a:solidFill>
                    <a:latin typeface="Arial"/>
                    <a:ea typeface="Arial"/>
                    <a:cs typeface="Arial"/>
                  </a:defRPr>
                </a:pPr>
                <a:r>
                  <a:rPr lang="fr-CA"/>
                  <a:t>Temps d'essai (min)</a:t>
                </a:r>
              </a:p>
            </c:rich>
          </c:tx>
          <c:layout>
            <c:manualLayout>
              <c:xMode val="edge"/>
              <c:yMode val="edge"/>
              <c:x val="0.43480280273337041"/>
              <c:y val="0.88464422892260419"/>
            </c:manualLayout>
          </c:layout>
        </c:title>
        <c:numFmt formatCode="General" sourceLinked="1"/>
        <c:tickLblPos val="nextTo"/>
        <c:txPr>
          <a:bodyPr rot="0" vert="horz"/>
          <a:lstStyle/>
          <a:p>
            <a:pPr>
              <a:defRPr sz="1000" b="0" i="0" u="none" strike="noStrike" baseline="0">
                <a:solidFill>
                  <a:srgbClr val="000000"/>
                </a:solidFill>
                <a:latin typeface="Arial"/>
                <a:ea typeface="Arial"/>
                <a:cs typeface="Arial"/>
              </a:defRPr>
            </a:pPr>
            <a:endParaRPr lang="fr-FR"/>
          </a:p>
        </c:txPr>
        <c:crossAx val="125155200"/>
        <c:crosses val="autoZero"/>
        <c:auto val="1"/>
        <c:lblAlgn val="ctr"/>
        <c:lblOffset val="100"/>
      </c:catAx>
      <c:valAx>
        <c:axId val="125155200"/>
        <c:scaling>
          <c:orientation val="minMax"/>
        </c:scaling>
        <c:axPos val="l"/>
        <c:majorGridlines/>
        <c:title>
          <c:tx>
            <c:rich>
              <a:bodyPr/>
              <a:lstStyle/>
              <a:p>
                <a:pPr>
                  <a:defRPr sz="1000" b="1" i="0" u="none" strike="noStrike" baseline="0">
                    <a:solidFill>
                      <a:srgbClr val="000000"/>
                    </a:solidFill>
                    <a:latin typeface="Arial"/>
                    <a:ea typeface="Arial"/>
                    <a:cs typeface="Arial"/>
                  </a:defRPr>
                </a:pPr>
                <a:r>
                  <a:rPr lang="en-US"/>
                  <a:t>Taux de traitement (gal. imp./h)</a:t>
                </a:r>
              </a:p>
            </c:rich>
          </c:tx>
          <c:layout>
            <c:manualLayout>
              <c:xMode val="edge"/>
              <c:yMode val="edge"/>
              <c:x val="3.9992831292564202E-2"/>
              <c:y val="0.33359115933679018"/>
            </c:manualLayout>
          </c:layout>
        </c:title>
        <c:numFmt formatCode="0" sourceLinked="0"/>
        <c:tickLblPos val="nextTo"/>
        <c:txPr>
          <a:bodyPr rot="0" vert="horz"/>
          <a:lstStyle/>
          <a:p>
            <a:pPr>
              <a:defRPr sz="1000" b="0" i="0" u="none" strike="noStrike" baseline="0">
                <a:solidFill>
                  <a:srgbClr val="000000"/>
                </a:solidFill>
                <a:latin typeface="Arial"/>
                <a:ea typeface="Arial"/>
                <a:cs typeface="Arial"/>
              </a:defRPr>
            </a:pPr>
            <a:endParaRPr lang="fr-FR"/>
          </a:p>
        </c:txPr>
        <c:crossAx val="125153280"/>
        <c:crosses val="autoZero"/>
        <c:crossBetween val="between"/>
      </c:valAx>
    </c:plotArea>
    <c:legend>
      <c:legendPos val="t"/>
      <c:layout>
        <c:manualLayout>
          <c:xMode val="edge"/>
          <c:yMode val="edge"/>
          <c:x val="0.49289095470996414"/>
          <c:y val="0.15544091287370179"/>
          <c:w val="0.43808664886052834"/>
          <c:h val="3.6493342295629082E-2"/>
        </c:manualLayout>
      </c:layout>
      <c:spPr>
        <a:solidFill>
          <a:schemeClr val="bg1">
            <a:lumMod val="85000"/>
          </a:schemeClr>
        </a:solidFill>
        <a:ln w="25400" cap="flat" cmpd="sng" algn="ctr">
          <a:solidFill>
            <a:schemeClr val="dk1"/>
          </a:solidFill>
          <a:prstDash val="solid"/>
        </a:ln>
        <a:effectLst/>
      </c:spPr>
      <c:txPr>
        <a:bodyPr/>
        <a:lstStyle/>
        <a:p>
          <a:pPr>
            <a:defRPr sz="845" b="0" i="0" u="none" strike="noStrike" baseline="0">
              <a:solidFill>
                <a:srgbClr val="000000"/>
              </a:solidFill>
              <a:latin typeface="Arial"/>
              <a:ea typeface="Arial"/>
              <a:cs typeface="Arial"/>
            </a:defRPr>
          </a:pPr>
          <a:endParaRPr lang="fr-FR"/>
        </a:p>
      </c:txPr>
    </c:legend>
    <c:plotVisOnly val="1"/>
    <c:dispBlanksAs val="gap"/>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000000000000466" l="0.70000000000000062" r="0.70000000000000062" t="0.750000000000004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fr-CA"/>
  <c:chart>
    <c:title>
      <c:tx>
        <c:rich>
          <a:bodyPr/>
          <a:lstStyle/>
          <a:p>
            <a:pPr>
              <a:defRPr sz="1400" b="1" i="0" u="none" strike="noStrike" baseline="0">
                <a:solidFill>
                  <a:srgbClr val="000000"/>
                </a:solidFill>
                <a:latin typeface="Arial"/>
                <a:ea typeface="Arial"/>
                <a:cs typeface="Arial"/>
              </a:defRPr>
            </a:pPr>
            <a:r>
              <a:rPr lang="en-US"/>
              <a:t>Qualification</a:t>
            </a:r>
            <a:r>
              <a:rPr lang="en-US" baseline="0"/>
              <a:t> du taux de traitement - Méthode compteur</a:t>
            </a:r>
            <a:endParaRPr lang="en-US"/>
          </a:p>
        </c:rich>
      </c:tx>
      <c:layout>
        <c:manualLayout>
          <c:xMode val="edge"/>
          <c:yMode val="edge"/>
          <c:x val="0.32823418548452382"/>
          <c:y val="4.065040650406504E-2"/>
        </c:manualLayout>
      </c:layout>
      <c:overlay val="1"/>
    </c:title>
    <c:plotArea>
      <c:layout>
        <c:manualLayout>
          <c:layoutTarget val="inner"/>
          <c:xMode val="edge"/>
          <c:yMode val="edge"/>
          <c:x val="0.13363982733419602"/>
          <c:y val="0.13971495053324087"/>
          <c:w val="0.79403442408894853"/>
          <c:h val="0.66303723341117937"/>
        </c:manualLayout>
      </c:layout>
      <c:lineChart>
        <c:grouping val="standard"/>
        <c:ser>
          <c:idx val="0"/>
          <c:order val="0"/>
          <c:tx>
            <c:strRef>
              <c:f>Taux_Traitement_Compteur!$J$9</c:f>
              <c:strCache>
                <c:ptCount val="1"/>
                <c:pt idx="0">
                  <c:v>Taux d'évaporation</c:v>
                </c:pt>
              </c:strCache>
            </c:strRef>
          </c:tx>
          <c:cat>
            <c:strRef>
              <c:f>Taux_Traitement_Compteur!$D$12:$D$30</c:f>
              <c:strCache>
                <c:ptCount val="19"/>
                <c:pt idx="0">
                  <c:v>T1</c:v>
                </c:pt>
                <c:pt idx="1">
                  <c:v>T2</c:v>
                </c:pt>
                <c:pt idx="2">
                  <c:v>T3</c:v>
                </c:pt>
                <c:pt idx="3">
                  <c:v>T4</c:v>
                </c:pt>
                <c:pt idx="4">
                  <c:v>T5</c:v>
                </c:pt>
                <c:pt idx="5">
                  <c:v>T6</c:v>
                </c:pt>
                <c:pt idx="6">
                  <c:v>T7</c:v>
                </c:pt>
                <c:pt idx="7">
                  <c:v>T8</c:v>
                </c:pt>
                <c:pt idx="8">
                  <c:v>T9</c:v>
                </c:pt>
                <c:pt idx="9">
                  <c:v>T10</c:v>
                </c:pt>
                <c:pt idx="10">
                  <c:v>T11</c:v>
                </c:pt>
                <c:pt idx="11">
                  <c:v>T12</c:v>
                </c:pt>
                <c:pt idx="12">
                  <c:v>T13</c:v>
                </c:pt>
                <c:pt idx="13">
                  <c:v>T14</c:v>
                </c:pt>
                <c:pt idx="14">
                  <c:v>T15</c:v>
                </c:pt>
                <c:pt idx="15">
                  <c:v>T16</c:v>
                </c:pt>
                <c:pt idx="16">
                  <c:v>T17</c:v>
                </c:pt>
                <c:pt idx="17">
                  <c:v>T18</c:v>
                </c:pt>
                <c:pt idx="18">
                  <c:v>T19</c:v>
                </c:pt>
              </c:strCache>
            </c:strRef>
          </c:cat>
          <c:val>
            <c:numRef>
              <c:f>Taux_Traitement_Compteur!$J$12:$J$30</c:f>
              <c:numCache>
                <c:formatCode>0.0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ser>
        <c:marker val="1"/>
        <c:axId val="126127104"/>
        <c:axId val="127214720"/>
      </c:lineChart>
      <c:catAx>
        <c:axId val="126127104"/>
        <c:scaling>
          <c:orientation val="minMax"/>
        </c:scaling>
        <c:axPos val="b"/>
        <c:title>
          <c:tx>
            <c:rich>
              <a:bodyPr/>
              <a:lstStyle/>
              <a:p>
                <a:pPr>
                  <a:defRPr sz="1000" b="1" i="0" u="none" strike="noStrike" baseline="0">
                    <a:solidFill>
                      <a:srgbClr val="000000"/>
                    </a:solidFill>
                    <a:latin typeface="Arial"/>
                    <a:ea typeface="Arial"/>
                    <a:cs typeface="Arial"/>
                  </a:defRPr>
                </a:pPr>
                <a:r>
                  <a:rPr lang="fr-CA"/>
                  <a:t>Temps d'essai (min)</a:t>
                </a:r>
              </a:p>
            </c:rich>
          </c:tx>
          <c:layout>
            <c:manualLayout>
              <c:xMode val="edge"/>
              <c:yMode val="edge"/>
              <c:x val="0.43480280273337052"/>
              <c:y val="0.88464422892260419"/>
            </c:manualLayout>
          </c:layout>
        </c:title>
        <c:numFmt formatCode="General" sourceLinked="1"/>
        <c:tickLblPos val="nextTo"/>
        <c:txPr>
          <a:bodyPr rot="0" vert="horz"/>
          <a:lstStyle/>
          <a:p>
            <a:pPr>
              <a:defRPr sz="1000" b="0" i="0" u="none" strike="noStrike" baseline="0">
                <a:solidFill>
                  <a:srgbClr val="000000"/>
                </a:solidFill>
                <a:latin typeface="Arial"/>
                <a:ea typeface="Arial"/>
                <a:cs typeface="Arial"/>
              </a:defRPr>
            </a:pPr>
            <a:endParaRPr lang="fr-FR"/>
          </a:p>
        </c:txPr>
        <c:crossAx val="127214720"/>
        <c:crosses val="autoZero"/>
        <c:auto val="1"/>
        <c:lblAlgn val="ctr"/>
        <c:lblOffset val="100"/>
      </c:catAx>
      <c:valAx>
        <c:axId val="127214720"/>
        <c:scaling>
          <c:orientation val="minMax"/>
        </c:scaling>
        <c:axPos val="l"/>
        <c:majorGridlines/>
        <c:title>
          <c:tx>
            <c:rich>
              <a:bodyPr/>
              <a:lstStyle/>
              <a:p>
                <a:pPr>
                  <a:defRPr sz="1000" b="1" i="0" u="none" strike="noStrike" baseline="0">
                    <a:solidFill>
                      <a:srgbClr val="000000"/>
                    </a:solidFill>
                    <a:latin typeface="Arial"/>
                    <a:ea typeface="Arial"/>
                    <a:cs typeface="Arial"/>
                  </a:defRPr>
                </a:pPr>
                <a:r>
                  <a:rPr lang="en-US"/>
                  <a:t>Taux de traitement (gal. imp./h)</a:t>
                </a:r>
              </a:p>
            </c:rich>
          </c:tx>
          <c:layout>
            <c:manualLayout>
              <c:xMode val="edge"/>
              <c:yMode val="edge"/>
              <c:x val="3.9992831292564202E-2"/>
              <c:y val="0.33359115933679018"/>
            </c:manualLayout>
          </c:layout>
        </c:title>
        <c:numFmt formatCode="0" sourceLinked="0"/>
        <c:tickLblPos val="nextTo"/>
        <c:txPr>
          <a:bodyPr rot="0" vert="horz"/>
          <a:lstStyle/>
          <a:p>
            <a:pPr>
              <a:defRPr sz="1000" b="0" i="0" u="none" strike="noStrike" baseline="0">
                <a:solidFill>
                  <a:srgbClr val="000000"/>
                </a:solidFill>
                <a:latin typeface="Arial"/>
                <a:ea typeface="Arial"/>
                <a:cs typeface="Arial"/>
              </a:defRPr>
            </a:pPr>
            <a:endParaRPr lang="fr-FR"/>
          </a:p>
        </c:txPr>
        <c:crossAx val="126127104"/>
        <c:crosses val="autoZero"/>
        <c:crossBetween val="between"/>
      </c:valAx>
    </c:plotArea>
    <c:legend>
      <c:legendPos val="t"/>
      <c:layout>
        <c:manualLayout>
          <c:xMode val="edge"/>
          <c:yMode val="edge"/>
          <c:x val="0.49289095470996436"/>
          <c:y val="0.15544091287370188"/>
          <c:w val="0.43808664886052845"/>
          <c:h val="3.6493342295629103E-2"/>
        </c:manualLayout>
      </c:layout>
      <c:spPr>
        <a:solidFill>
          <a:schemeClr val="bg1">
            <a:lumMod val="85000"/>
          </a:schemeClr>
        </a:solidFill>
        <a:ln w="25400" cap="flat" cmpd="sng" algn="ctr">
          <a:solidFill>
            <a:schemeClr val="dk1"/>
          </a:solidFill>
          <a:prstDash val="solid"/>
        </a:ln>
        <a:effectLst/>
      </c:spPr>
      <c:txPr>
        <a:bodyPr/>
        <a:lstStyle/>
        <a:p>
          <a:pPr>
            <a:defRPr sz="845" b="0" i="0" u="none" strike="noStrike" baseline="0">
              <a:solidFill>
                <a:srgbClr val="000000"/>
              </a:solidFill>
              <a:latin typeface="Arial"/>
              <a:ea typeface="Arial"/>
              <a:cs typeface="Arial"/>
            </a:defRPr>
          </a:pPr>
          <a:endParaRPr lang="fr-FR"/>
        </a:p>
      </c:txPr>
    </c:legend>
    <c:plotVisOnly val="1"/>
    <c:dispBlanksAs val="gap"/>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000000000000488" l="0.70000000000000062" r="0.70000000000000062" t="0.75000000000000488" header="0.30000000000000032" footer="0.30000000000000032"/>
    <c:pageSetup/>
  </c:printSettings>
</c:chartSpace>
</file>

<file path=xl/ctrlProps/ctrlProp1.xml><?xml version="1.0" encoding="utf-8"?>
<formControlPr xmlns="http://schemas.microsoft.com/office/spreadsheetml/2009/9/main" objectType="CheckBox" fmlaLink="$O$25" lockText="1" noThreeD="1"/>
</file>

<file path=xl/ctrlProps/ctrlProp2.xml><?xml version="1.0" encoding="utf-8"?>
<formControlPr xmlns="http://schemas.microsoft.com/office/spreadsheetml/2009/9/main" objectType="CheckBox" fmlaLink="$P$25" lockText="1" noThreeD="1"/>
</file>

<file path=xl/ctrlProps/ctrlProp3.xml><?xml version="1.0" encoding="utf-8"?>
<formControlPr xmlns="http://schemas.microsoft.com/office/spreadsheetml/2009/9/main" objectType="CheckBox" fmlaLink="$V$19" lockText="1" noThreeD="1"/>
</file>

<file path=xl/ctrlProps/ctrlProp4.xml><?xml version="1.0" encoding="utf-8"?>
<formControlPr xmlns="http://schemas.microsoft.com/office/spreadsheetml/2009/9/main" objectType="CheckBox" fmlaLink="$V$20" lockText="1" noThreeD="1"/>
</file>

<file path=xl/ctrlProps/ctrlProp5.xml><?xml version="1.0" encoding="utf-8"?>
<formControlPr xmlns="http://schemas.microsoft.com/office/spreadsheetml/2009/9/main" objectType="CheckBox" fmlaLink="$V$21" lockText="1" noThreeD="1"/>
</file>

<file path=xl/ctrlProps/ctrlProp6.xml><?xml version="1.0" encoding="utf-8"?>
<formControlPr xmlns="http://schemas.microsoft.com/office/spreadsheetml/2009/9/main" objectType="CheckBox" fmlaLink="$V$22"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fmlaLink="$V$35" lockText="1" noThreeD="1"/>
</file>

<file path=xl/ctrlProps/ctrlProp16.xml><?xml version="1.0" encoding="utf-8"?>
<formControlPr xmlns="http://schemas.microsoft.com/office/spreadsheetml/2009/9/main" objectType="CheckBox" fmlaLink="$V$36" lockText="1" noThreeD="1"/>
</file>

<file path=xl/ctrlProps/ctrlProp17.xml><?xml version="1.0" encoding="utf-8"?>
<formControlPr xmlns="http://schemas.microsoft.com/office/spreadsheetml/2009/9/main" objectType="CheckBox" fmlaLink="$V$37" lockText="1" noThreeD="1"/>
</file>

<file path=xl/ctrlProps/ctrlProp18.xml><?xml version="1.0" encoding="utf-8"?>
<formControlPr xmlns="http://schemas.microsoft.com/office/spreadsheetml/2009/9/main" objectType="CheckBox" fmlaLink="$V$38" lockText="1" noThreeD="1"/>
</file>

<file path=xl/ctrlProps/ctrlProp19.xml><?xml version="1.0" encoding="utf-8"?>
<formControlPr xmlns="http://schemas.microsoft.com/office/spreadsheetml/2009/9/main" objectType="CheckBox" fmlaLink="$V$51" lockText="1" noThreeD="1"/>
</file>

<file path=xl/ctrlProps/ctrlProp20.xml><?xml version="1.0" encoding="utf-8"?>
<formControlPr xmlns="http://schemas.microsoft.com/office/spreadsheetml/2009/9/main" objectType="CheckBox" fmlaLink="$V$52" lockText="1" noThreeD="1"/>
</file>

<file path=xl/ctrlProps/ctrlProp21.xml><?xml version="1.0" encoding="utf-8"?>
<formControlPr xmlns="http://schemas.microsoft.com/office/spreadsheetml/2009/9/main" objectType="CheckBox" fmlaLink="$V$53" lockText="1" noThreeD="1"/>
</file>

<file path=xl/ctrlProps/ctrlProp22.xml><?xml version="1.0" encoding="utf-8"?>
<formControlPr xmlns="http://schemas.microsoft.com/office/spreadsheetml/2009/9/main" objectType="CheckBox" fmlaLink="$V$54" lockText="1" noThreeD="1"/>
</file>

<file path=xl/ctrlProps/ctrlProp23.xml><?xml version="1.0" encoding="utf-8"?>
<formControlPr xmlns="http://schemas.microsoft.com/office/spreadsheetml/2009/9/main" objectType="CheckBox" fmlaLink="$V$19" lockText="1" noThreeD="1"/>
</file>

<file path=xl/ctrlProps/ctrlProp24.xml><?xml version="1.0" encoding="utf-8"?>
<formControlPr xmlns="http://schemas.microsoft.com/office/spreadsheetml/2009/9/main" objectType="CheckBox" fmlaLink="$V$20" lockText="1" noThreeD="1"/>
</file>

<file path=xl/ctrlProps/ctrlProp25.xml><?xml version="1.0" encoding="utf-8"?>
<formControlPr xmlns="http://schemas.microsoft.com/office/spreadsheetml/2009/9/main" objectType="CheckBox" fmlaLink="$V$21" lockText="1" noThreeD="1"/>
</file>

<file path=xl/ctrlProps/ctrlProp26.xml><?xml version="1.0" encoding="utf-8"?>
<formControlPr xmlns="http://schemas.microsoft.com/office/spreadsheetml/2009/9/main" objectType="CheckBox" fmlaLink="$V$22"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fmlaLink="$V$35" lockText="1" noThreeD="1"/>
</file>

<file path=xl/ctrlProps/ctrlProp36.xml><?xml version="1.0" encoding="utf-8"?>
<formControlPr xmlns="http://schemas.microsoft.com/office/spreadsheetml/2009/9/main" objectType="CheckBox" fmlaLink="$V$36" lockText="1" noThreeD="1"/>
</file>

<file path=xl/ctrlProps/ctrlProp37.xml><?xml version="1.0" encoding="utf-8"?>
<formControlPr xmlns="http://schemas.microsoft.com/office/spreadsheetml/2009/9/main" objectType="CheckBox" fmlaLink="$V$37" lockText="1" noThreeD="1"/>
</file>

<file path=xl/ctrlProps/ctrlProp38.xml><?xml version="1.0" encoding="utf-8"?>
<formControlPr xmlns="http://schemas.microsoft.com/office/spreadsheetml/2009/9/main" objectType="CheckBox" fmlaLink="$V$38" lockText="1" noThreeD="1"/>
</file>

<file path=xl/ctrlProps/ctrlProp39.xml><?xml version="1.0" encoding="utf-8"?>
<formControlPr xmlns="http://schemas.microsoft.com/office/spreadsheetml/2009/9/main" objectType="CheckBox" fmlaLink="$V$51" lockText="1" noThreeD="1"/>
</file>

<file path=xl/ctrlProps/ctrlProp40.xml><?xml version="1.0" encoding="utf-8"?>
<formControlPr xmlns="http://schemas.microsoft.com/office/spreadsheetml/2009/9/main" objectType="CheckBox" fmlaLink="$V$52" lockText="1" noThreeD="1"/>
</file>

<file path=xl/ctrlProps/ctrlProp41.xml><?xml version="1.0" encoding="utf-8"?>
<formControlPr xmlns="http://schemas.microsoft.com/office/spreadsheetml/2009/9/main" objectType="CheckBox" fmlaLink="$V$53" lockText="1" noThreeD="1"/>
</file>

<file path=xl/ctrlProps/ctrlProp42.xml><?xml version="1.0" encoding="utf-8"?>
<formControlPr xmlns="http://schemas.microsoft.com/office/spreadsheetml/2009/9/main" objectType="CheckBox" fmlaLink="$V$54" lockText="1" noThreeD="1"/>
</file>

<file path=xl/ctrlProps/ctrlProp43.xml><?xml version="1.0" encoding="utf-8"?>
<formControlPr xmlns="http://schemas.microsoft.com/office/spreadsheetml/2009/9/main" objectType="CheckBox" fmlaLink="$B$20" lockText="1" noThreeD="1"/>
</file>

<file path=xl/ctrlProps/ctrlProp44.xml><?xml version="1.0" encoding="utf-8"?>
<formControlPr xmlns="http://schemas.microsoft.com/office/spreadsheetml/2009/9/main" objectType="CheckBox" fmlaLink="$B$26" lockText="1" noThreeD="1"/>
</file>

<file path=xl/ctrlProps/ctrlProp45.xml><?xml version="1.0" encoding="utf-8"?>
<formControlPr xmlns="http://schemas.microsoft.com/office/spreadsheetml/2009/9/main" objectType="CheckBox" fmlaLink="$B$27" lockText="1" noThreeD="1"/>
</file>

<file path=xl/ctrlProps/ctrlProp46.xml><?xml version="1.0" encoding="utf-8"?>
<formControlPr xmlns="http://schemas.microsoft.com/office/spreadsheetml/2009/9/main" objectType="CheckBox" fmlaLink="$B$28" lockText="1" noThreeD="1"/>
</file>

<file path=xl/ctrlProps/ctrlProp47.xml><?xml version="1.0" encoding="utf-8"?>
<formControlPr xmlns="http://schemas.microsoft.com/office/spreadsheetml/2009/9/main" objectType="CheckBox" fmlaLink="$B$29" lockText="1" noThreeD="1"/>
</file>

<file path=xl/ctrlProps/ctrlProp48.xml><?xml version="1.0" encoding="utf-8"?>
<formControlPr xmlns="http://schemas.microsoft.com/office/spreadsheetml/2009/9/main" objectType="CheckBox" fmlaLink="$B$30" lockText="1" noThreeD="1"/>
</file>

<file path=xl/ctrlProps/ctrlProp49.xml><?xml version="1.0" encoding="utf-8"?>
<formControlPr xmlns="http://schemas.microsoft.com/office/spreadsheetml/2009/9/main" objectType="CheckBox" fmlaLink="$B$19" lockText="1" noThreeD="1"/>
</file>

<file path=xl/ctrlProps/ctrlProp50.xml><?xml version="1.0" encoding="utf-8"?>
<formControlPr xmlns="http://schemas.microsoft.com/office/spreadsheetml/2009/9/main" objectType="CheckBox" fmlaLink="$B$21" lockText="1" noThreeD="1"/>
</file>

<file path=xl/ctrlProps/ctrlProp51.xml><?xml version="1.0" encoding="utf-8"?>
<formControlPr xmlns="http://schemas.microsoft.com/office/spreadsheetml/2009/9/main" objectType="CheckBox" fmlaLink="$B$22" lockText="1" noThreeD="1"/>
</file>

<file path=xl/ctrlProps/ctrlProp52.xml><?xml version="1.0" encoding="utf-8"?>
<formControlPr xmlns="http://schemas.microsoft.com/office/spreadsheetml/2009/9/main" objectType="CheckBox" fmlaLink="$B$23" lockText="1" noThreeD="1"/>
</file>

<file path=xl/ctrlProps/ctrlProp53.xml><?xml version="1.0" encoding="utf-8"?>
<formControlPr xmlns="http://schemas.microsoft.com/office/spreadsheetml/2009/9/main" objectType="CheckBox" fmlaLink="$B$24" lockText="1" noThreeD="1"/>
</file>

<file path=xl/ctrlProps/ctrlProp54.xml><?xml version="1.0" encoding="utf-8"?>
<formControlPr xmlns="http://schemas.microsoft.com/office/spreadsheetml/2009/9/main" objectType="CheckBox" fmlaLink="$B$25" lockText="1" noThreeD="1"/>
</file>

<file path=xl/ctrlProps/ctrlProp55.xml><?xml version="1.0" encoding="utf-8"?>
<formControlPr xmlns="http://schemas.microsoft.com/office/spreadsheetml/2009/9/main" objectType="CheckBox" fmlaLink="$B$31" lockText="1" noThreeD="1"/>
</file>

<file path=xl/ctrlProps/ctrlProp56.xml><?xml version="1.0" encoding="utf-8"?>
<formControlPr xmlns="http://schemas.microsoft.com/office/spreadsheetml/2009/9/main" objectType="CheckBox" fmlaLink="$B$32" lockText="1" noThreeD="1"/>
</file>

<file path=xl/ctrlProps/ctrlProp57.xml><?xml version="1.0" encoding="utf-8"?>
<formControlPr xmlns="http://schemas.microsoft.com/office/spreadsheetml/2009/9/main" objectType="CheckBox" fmlaLink="$B$33" lockText="1" noThreeD="1"/>
</file>

<file path=xl/ctrlProps/ctrlProp58.xml><?xml version="1.0" encoding="utf-8"?>
<formControlPr xmlns="http://schemas.microsoft.com/office/spreadsheetml/2009/9/main" objectType="CheckBox" fmlaLink="$B$34" lockText="1" noThreeD="1"/>
</file>

<file path=xl/ctrlProps/ctrlProp59.xml><?xml version="1.0" encoding="utf-8"?>
<formControlPr xmlns="http://schemas.microsoft.com/office/spreadsheetml/2009/9/main" objectType="CheckBox" fmlaLink="$B$35" lockText="1" noThreeD="1"/>
</file>

<file path=xl/ctrlProps/ctrlProp60.xml><?xml version="1.0" encoding="utf-8"?>
<formControlPr xmlns="http://schemas.microsoft.com/office/spreadsheetml/2009/9/main" objectType="CheckBox" fmlaLink="$B$36" lockText="1" noThreeD="1"/>
</file>

<file path=xl/ctrlProps/ctrlProp61.xml><?xml version="1.0" encoding="utf-8"?>
<formControlPr xmlns="http://schemas.microsoft.com/office/spreadsheetml/2009/9/main" objectType="CheckBox" fmlaLink="$B$37" lockText="1" noThreeD="1"/>
</file>

<file path=xl/ctrlProps/ctrlProp62.xml><?xml version="1.0" encoding="utf-8"?>
<formControlPr xmlns="http://schemas.microsoft.com/office/spreadsheetml/2009/9/main" objectType="CheckBox" fmlaLink="$H$14" lockText="1" noThreeD="1"/>
</file>

<file path=xl/ctrlProps/ctrlProp63.xml><?xml version="1.0" encoding="utf-8"?>
<formControlPr xmlns="http://schemas.microsoft.com/office/spreadsheetml/2009/9/main" objectType="CheckBox" fmlaLink="$I$14" lockText="1" noThreeD="1"/>
</file>

<file path=xl/ctrlProps/ctrlProp64.xml><?xml version="1.0" encoding="utf-8"?>
<formControlPr xmlns="http://schemas.microsoft.com/office/spreadsheetml/2009/9/main" objectType="CheckBox" fmlaLink="$B$13" lockText="1" noThreeD="1"/>
</file>

<file path=xl/ctrlProps/ctrlProp65.xml><?xml version="1.0" encoding="utf-8"?>
<formControlPr xmlns="http://schemas.microsoft.com/office/spreadsheetml/2009/9/main" objectType="CheckBox" fmlaLink="$B$19" lockText="1" noThreeD="1"/>
</file>

<file path=xl/ctrlProps/ctrlProp66.xml><?xml version="1.0" encoding="utf-8"?>
<formControlPr xmlns="http://schemas.microsoft.com/office/spreadsheetml/2009/9/main" objectType="CheckBox" fmlaLink="$B$20" lockText="1" noThreeD="1"/>
</file>

<file path=xl/ctrlProps/ctrlProp67.xml><?xml version="1.0" encoding="utf-8"?>
<formControlPr xmlns="http://schemas.microsoft.com/office/spreadsheetml/2009/9/main" objectType="CheckBox" fmlaLink="$B$21" lockText="1" noThreeD="1"/>
</file>

<file path=xl/ctrlProps/ctrlProp68.xml><?xml version="1.0" encoding="utf-8"?>
<formControlPr xmlns="http://schemas.microsoft.com/office/spreadsheetml/2009/9/main" objectType="CheckBox" fmlaLink="$B$22" lockText="1" noThreeD="1"/>
</file>

<file path=xl/ctrlProps/ctrlProp69.xml><?xml version="1.0" encoding="utf-8"?>
<formControlPr xmlns="http://schemas.microsoft.com/office/spreadsheetml/2009/9/main" objectType="CheckBox" fmlaLink="$B$23" lockText="1" noThreeD="1"/>
</file>

<file path=xl/ctrlProps/ctrlProp70.xml><?xml version="1.0" encoding="utf-8"?>
<formControlPr xmlns="http://schemas.microsoft.com/office/spreadsheetml/2009/9/main" objectType="CheckBox" fmlaLink="$B$12" lockText="1" noThreeD="1"/>
</file>

<file path=xl/ctrlProps/ctrlProp71.xml><?xml version="1.0" encoding="utf-8"?>
<formControlPr xmlns="http://schemas.microsoft.com/office/spreadsheetml/2009/9/main" objectType="CheckBox" fmlaLink="$B$14" lockText="1" noThreeD="1"/>
</file>

<file path=xl/ctrlProps/ctrlProp72.xml><?xml version="1.0" encoding="utf-8"?>
<formControlPr xmlns="http://schemas.microsoft.com/office/spreadsheetml/2009/9/main" objectType="CheckBox" fmlaLink="$B$15" lockText="1" noThreeD="1"/>
</file>

<file path=xl/ctrlProps/ctrlProp73.xml><?xml version="1.0" encoding="utf-8"?>
<formControlPr xmlns="http://schemas.microsoft.com/office/spreadsheetml/2009/9/main" objectType="CheckBox" fmlaLink="$B$16" lockText="1" noThreeD="1"/>
</file>

<file path=xl/ctrlProps/ctrlProp74.xml><?xml version="1.0" encoding="utf-8"?>
<formControlPr xmlns="http://schemas.microsoft.com/office/spreadsheetml/2009/9/main" objectType="CheckBox" fmlaLink="$B$17" lockText="1" noThreeD="1"/>
</file>

<file path=xl/ctrlProps/ctrlProp75.xml><?xml version="1.0" encoding="utf-8"?>
<formControlPr xmlns="http://schemas.microsoft.com/office/spreadsheetml/2009/9/main" objectType="CheckBox" fmlaLink="$B$18" lockText="1" noThreeD="1"/>
</file>

<file path=xl/ctrlProps/ctrlProp76.xml><?xml version="1.0" encoding="utf-8"?>
<formControlPr xmlns="http://schemas.microsoft.com/office/spreadsheetml/2009/9/main" objectType="CheckBox" fmlaLink="$B$24" lockText="1" noThreeD="1"/>
</file>

<file path=xl/ctrlProps/ctrlProp77.xml><?xml version="1.0" encoding="utf-8"?>
<formControlPr xmlns="http://schemas.microsoft.com/office/spreadsheetml/2009/9/main" objectType="CheckBox" fmlaLink="$B$25" lockText="1" noThreeD="1"/>
</file>

<file path=xl/ctrlProps/ctrlProp78.xml><?xml version="1.0" encoding="utf-8"?>
<formControlPr xmlns="http://schemas.microsoft.com/office/spreadsheetml/2009/9/main" objectType="CheckBox" fmlaLink="$B$26" lockText="1" noThreeD="1"/>
</file>

<file path=xl/ctrlProps/ctrlProp79.xml><?xml version="1.0" encoding="utf-8"?>
<formControlPr xmlns="http://schemas.microsoft.com/office/spreadsheetml/2009/9/main" objectType="CheckBox" fmlaLink="$B$27" lockText="1" noThreeD="1"/>
</file>

<file path=xl/ctrlProps/ctrlProp80.xml><?xml version="1.0" encoding="utf-8"?>
<formControlPr xmlns="http://schemas.microsoft.com/office/spreadsheetml/2009/9/main" objectType="CheckBox" fmlaLink="$B$28" lockText="1" noThreeD="1"/>
</file>

<file path=xl/ctrlProps/ctrlProp81.xml><?xml version="1.0" encoding="utf-8"?>
<formControlPr xmlns="http://schemas.microsoft.com/office/spreadsheetml/2009/9/main" objectType="CheckBox" fmlaLink="$B$29" lockText="1" noThreeD="1"/>
</file>

<file path=xl/ctrlProps/ctrlProp82.xml><?xml version="1.0" encoding="utf-8"?>
<formControlPr xmlns="http://schemas.microsoft.com/office/spreadsheetml/2009/9/main" objectType="CheckBox" fmlaLink="$B$30" lockText="1" noThreeD="1"/>
</file>

<file path=xl/ctrlProps/ctrlProp83.xml><?xml version="1.0" encoding="utf-8"?>
<formControlPr xmlns="http://schemas.microsoft.com/office/spreadsheetml/2009/9/main" objectType="CheckBox" fmlaLink="$O$11" lockText="1" noThreeD="1"/>
</file>

<file path=xl/ctrlProps/ctrlProp84.xml><?xml version="1.0" encoding="utf-8"?>
<formControlPr xmlns="http://schemas.microsoft.com/office/spreadsheetml/2009/9/main" objectType="CheckBox" fmlaLink="$O$12" lockText="1" noThreeD="1"/>
</file>

<file path=xl/ctrlProps/ctrlProp85.xml><?xml version="1.0" encoding="utf-8"?>
<formControlPr xmlns="http://schemas.microsoft.com/office/spreadsheetml/2009/9/main" objectType="CheckBox" fmlaLink="$O$13" lockText="1" noThreeD="1"/>
</file>

<file path=xl/ctrlProps/ctrlProp86.xml><?xml version="1.0" encoding="utf-8"?>
<formControlPr xmlns="http://schemas.microsoft.com/office/spreadsheetml/2009/9/main" objectType="CheckBox" fmlaLink="$O$15" lockText="1" noThreeD="1"/>
</file>

<file path=xl/ctrlProps/ctrlProp87.xml><?xml version="1.0" encoding="utf-8"?>
<formControlPr xmlns="http://schemas.microsoft.com/office/spreadsheetml/2009/9/main" objectType="CheckBox" fmlaLink="$O$16" lockText="1" noThreeD="1"/>
</file>

<file path=xl/ctrlProps/ctrlProp88.xml><?xml version="1.0" encoding="utf-8"?>
<formControlPr xmlns="http://schemas.microsoft.com/office/spreadsheetml/2009/9/main" objectType="CheckBox" fmlaLink="$O$15" lockText="1" noThreeD="1"/>
</file>

<file path=xl/ctrlProps/ctrlProp89.xml><?xml version="1.0" encoding="utf-8"?>
<formControlPr xmlns="http://schemas.microsoft.com/office/spreadsheetml/2009/9/main" objectType="CheckBox" fmlaLink="$O$14"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1096382</xdr:colOff>
      <xdr:row>8</xdr:row>
      <xdr:rowOff>76201</xdr:rowOff>
    </xdr:from>
    <xdr:to>
      <xdr:col>5</xdr:col>
      <xdr:colOff>667757</xdr:colOff>
      <xdr:row>23</xdr:row>
      <xdr:rowOff>53976</xdr:rowOff>
    </xdr:to>
    <xdr:pic>
      <xdr:nvPicPr>
        <xdr:cNvPr id="2" name="Picture 9"/>
        <xdr:cNvPicPr>
          <a:picLocks noChangeAspect="1" noChangeArrowheads="1"/>
        </xdr:cNvPicPr>
      </xdr:nvPicPr>
      <xdr:blipFill>
        <a:blip xmlns:r="http://schemas.openxmlformats.org/officeDocument/2006/relationships" r:embed="rId1" cstate="print"/>
        <a:srcRect l="11190" t="32328" r="54914" b="22198"/>
        <a:stretch>
          <a:fillRect/>
        </a:stretch>
      </xdr:blipFill>
      <xdr:spPr bwMode="auto">
        <a:xfrm rot="16200000">
          <a:off x="1094794" y="1601789"/>
          <a:ext cx="3368675" cy="3365500"/>
        </a:xfrm>
        <a:prstGeom prst="rect">
          <a:avLst/>
        </a:prstGeom>
        <a:noFill/>
        <a:ln w="1">
          <a:noFill/>
          <a:miter lim="800000"/>
          <a:headEnd/>
          <a:tailEnd type="none" w="med" len="med"/>
        </a:ln>
        <a:effectLst/>
      </xdr:spPr>
    </xdr:pic>
    <xdr:clientData/>
  </xdr:twoCellAnchor>
  <xdr:twoCellAnchor editAs="oneCell">
    <xdr:from>
      <xdr:col>9</xdr:col>
      <xdr:colOff>428629</xdr:colOff>
      <xdr:row>8</xdr:row>
      <xdr:rowOff>142876</xdr:rowOff>
    </xdr:from>
    <xdr:to>
      <xdr:col>13</xdr:col>
      <xdr:colOff>317504</xdr:colOff>
      <xdr:row>23</xdr:row>
      <xdr:rowOff>63501</xdr:rowOff>
    </xdr:to>
    <xdr:pic>
      <xdr:nvPicPr>
        <xdr:cNvPr id="4" name="Image 3"/>
        <xdr:cNvPicPr/>
      </xdr:nvPicPr>
      <xdr:blipFill>
        <a:blip xmlns:r="http://schemas.openxmlformats.org/officeDocument/2006/relationships" r:embed="rId2" cstate="print"/>
        <a:srcRect l="11160" t="31467" r="44470" b="9600"/>
        <a:stretch>
          <a:fillRect/>
        </a:stretch>
      </xdr:blipFill>
      <xdr:spPr bwMode="auto">
        <a:xfrm rot="16200000">
          <a:off x="6929442" y="1658938"/>
          <a:ext cx="3270250" cy="3603625"/>
        </a:xfrm>
        <a:prstGeom prst="rect">
          <a:avLst/>
        </a:prstGeom>
        <a:noFill/>
        <a:ln w="9525">
          <a:noFill/>
          <a:miter lim="800000"/>
          <a:headEnd/>
          <a:tailEnd/>
        </a:ln>
      </xdr:spPr>
    </xdr:pic>
    <xdr:clientData/>
  </xdr:twoCellAnchor>
  <xdr:twoCellAnchor>
    <xdr:from>
      <xdr:col>4</xdr:col>
      <xdr:colOff>317500</xdr:colOff>
      <xdr:row>8</xdr:row>
      <xdr:rowOff>142874</xdr:rowOff>
    </xdr:from>
    <xdr:to>
      <xdr:col>5</xdr:col>
      <xdr:colOff>746125</xdr:colOff>
      <xdr:row>10</xdr:row>
      <xdr:rowOff>126999</xdr:rowOff>
    </xdr:to>
    <xdr:sp macro="" textlink="">
      <xdr:nvSpPr>
        <xdr:cNvPr id="5" name="ZoneTexte 4"/>
        <xdr:cNvSpPr txBox="1"/>
      </xdr:nvSpPr>
      <xdr:spPr>
        <a:xfrm>
          <a:off x="2952750" y="1825624"/>
          <a:ext cx="1603375" cy="650875"/>
        </a:xfrm>
        <a:prstGeom prst="rect">
          <a:avLst/>
        </a:prstGeom>
        <a:ln/>
      </xdr:spPr>
      <xdr:style>
        <a:lnRef idx="1">
          <a:schemeClr val="dk1"/>
        </a:lnRef>
        <a:fillRef idx="2">
          <a:schemeClr val="dk1"/>
        </a:fillRef>
        <a:effectRef idx="1">
          <a:schemeClr val="dk1"/>
        </a:effectRef>
        <a:fontRef idx="minor">
          <a:schemeClr val="dk1"/>
        </a:fontRef>
      </xdr:style>
      <xdr:txBody>
        <a:bodyPr vertOverflow="clip" wrap="square" rtlCol="0" anchor="t"/>
        <a:lstStyle/>
        <a:p>
          <a:r>
            <a:rPr lang="fr-CA" sz="1400"/>
            <a:t>Casserole</a:t>
          </a:r>
          <a:r>
            <a:rPr lang="fr-CA" sz="1400" baseline="0"/>
            <a:t> à plis droits</a:t>
          </a:r>
          <a:endParaRPr lang="fr-CA" sz="1400"/>
        </a:p>
      </xdr:txBody>
    </xdr:sp>
    <xdr:clientData/>
  </xdr:twoCellAnchor>
  <xdr:twoCellAnchor>
    <xdr:from>
      <xdr:col>11</xdr:col>
      <xdr:colOff>396875</xdr:colOff>
      <xdr:row>8</xdr:row>
      <xdr:rowOff>127000</xdr:rowOff>
    </xdr:from>
    <xdr:to>
      <xdr:col>13</xdr:col>
      <xdr:colOff>285750</xdr:colOff>
      <xdr:row>10</xdr:row>
      <xdr:rowOff>111125</xdr:rowOff>
    </xdr:to>
    <xdr:sp macro="" textlink="">
      <xdr:nvSpPr>
        <xdr:cNvPr id="6" name="ZoneTexte 5"/>
        <xdr:cNvSpPr txBox="1"/>
      </xdr:nvSpPr>
      <xdr:spPr>
        <a:xfrm>
          <a:off x="8763000" y="1809750"/>
          <a:ext cx="1603375" cy="650875"/>
        </a:xfrm>
        <a:prstGeom prst="rect">
          <a:avLst/>
        </a:prstGeom>
        <a:ln/>
      </xdr:spPr>
      <xdr:style>
        <a:lnRef idx="1">
          <a:schemeClr val="dk1"/>
        </a:lnRef>
        <a:fillRef idx="2">
          <a:schemeClr val="dk1"/>
        </a:fillRef>
        <a:effectRef idx="1">
          <a:schemeClr val="dk1"/>
        </a:effectRef>
        <a:fontRef idx="minor">
          <a:schemeClr val="dk1"/>
        </a:fontRef>
      </xdr:style>
      <xdr:txBody>
        <a:bodyPr vertOverflow="clip" wrap="square" rtlCol="0" anchor="t"/>
        <a:lstStyle/>
        <a:p>
          <a:r>
            <a:rPr lang="fr-CA" sz="1400"/>
            <a:t>Casserole</a:t>
          </a:r>
          <a:r>
            <a:rPr lang="fr-CA" sz="1400" baseline="0"/>
            <a:t> à plis ouverts</a:t>
          </a:r>
          <a:endParaRPr lang="fr-CA" sz="1400"/>
        </a:p>
      </xdr:txBody>
    </xdr:sp>
    <xdr:clientData/>
  </xdr:twoCellAnchor>
</xdr:wsDr>
</file>

<file path=xl/drawings/drawing2.xml><?xml version="1.0" encoding="utf-8"?>
<xdr:wsDr xmlns:xdr="http://schemas.openxmlformats.org/drawingml/2006/spreadsheetDrawing" xmlns:a="http://schemas.openxmlformats.org/drawingml/2006/main">
  <xdr:absoluteAnchor>
    <xdr:pos x="14041438" y="1849438"/>
    <xdr:ext cx="8648700" cy="62484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9505950" y="2106386"/>
    <xdr:ext cx="8648700" cy="62484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vmlDrawing" Target="../drawings/vmlDrawing4.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vmlDrawing" Target="../drawings/vmlDrawing3.v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10" Type="http://schemas.openxmlformats.org/officeDocument/2006/relationships/ctrlProp" Target="../ctrlProps/ctrlProp8.xml"/><Relationship Id="rId19" Type="http://schemas.openxmlformats.org/officeDocument/2006/relationships/ctrlProp" Target="../ctrlProps/ctrlProp17.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6.xml"/><Relationship Id="rId13" Type="http://schemas.openxmlformats.org/officeDocument/2006/relationships/ctrlProp" Target="../ctrlProps/ctrlProp31.xml"/><Relationship Id="rId18" Type="http://schemas.openxmlformats.org/officeDocument/2006/relationships/ctrlProp" Target="../ctrlProps/ctrlProp36.xml"/><Relationship Id="rId3" Type="http://schemas.openxmlformats.org/officeDocument/2006/relationships/vmlDrawing" Target="../drawings/vmlDrawing6.vml"/><Relationship Id="rId21" Type="http://schemas.openxmlformats.org/officeDocument/2006/relationships/ctrlProp" Target="../ctrlProps/ctrlProp39.xml"/><Relationship Id="rId7" Type="http://schemas.openxmlformats.org/officeDocument/2006/relationships/ctrlProp" Target="../ctrlProps/ctrlProp25.xml"/><Relationship Id="rId12" Type="http://schemas.openxmlformats.org/officeDocument/2006/relationships/ctrlProp" Target="../ctrlProps/ctrlProp30.xml"/><Relationship Id="rId17" Type="http://schemas.openxmlformats.org/officeDocument/2006/relationships/ctrlProp" Target="../ctrlProps/ctrlProp35.xml"/><Relationship Id="rId2" Type="http://schemas.openxmlformats.org/officeDocument/2006/relationships/vmlDrawing" Target="../drawings/vmlDrawing5.vml"/><Relationship Id="rId16" Type="http://schemas.openxmlformats.org/officeDocument/2006/relationships/ctrlProp" Target="../ctrlProps/ctrlProp34.xml"/><Relationship Id="rId20" Type="http://schemas.openxmlformats.org/officeDocument/2006/relationships/ctrlProp" Target="../ctrlProps/ctrlProp38.xml"/><Relationship Id="rId1" Type="http://schemas.openxmlformats.org/officeDocument/2006/relationships/printerSettings" Target="../printerSettings/printerSettings3.bin"/><Relationship Id="rId6" Type="http://schemas.openxmlformats.org/officeDocument/2006/relationships/ctrlProp" Target="../ctrlProps/ctrlProp24.xml"/><Relationship Id="rId11" Type="http://schemas.openxmlformats.org/officeDocument/2006/relationships/ctrlProp" Target="../ctrlProps/ctrlProp29.xml"/><Relationship Id="rId24" Type="http://schemas.openxmlformats.org/officeDocument/2006/relationships/ctrlProp" Target="../ctrlProps/ctrlProp42.xml"/><Relationship Id="rId5" Type="http://schemas.openxmlformats.org/officeDocument/2006/relationships/ctrlProp" Target="../ctrlProps/ctrlProp23.xml"/><Relationship Id="rId15" Type="http://schemas.openxmlformats.org/officeDocument/2006/relationships/ctrlProp" Target="../ctrlProps/ctrlProp33.xml"/><Relationship Id="rId23" Type="http://schemas.openxmlformats.org/officeDocument/2006/relationships/ctrlProp" Target="../ctrlProps/ctrlProp41.xml"/><Relationship Id="rId10" Type="http://schemas.openxmlformats.org/officeDocument/2006/relationships/ctrlProp" Target="../ctrlProps/ctrlProp28.xml"/><Relationship Id="rId19" Type="http://schemas.openxmlformats.org/officeDocument/2006/relationships/ctrlProp" Target="../ctrlProps/ctrlProp37.xml"/><Relationship Id="rId9" Type="http://schemas.openxmlformats.org/officeDocument/2006/relationships/ctrlProp" Target="../ctrlProps/ctrlProp27.xml"/><Relationship Id="rId14" Type="http://schemas.openxmlformats.org/officeDocument/2006/relationships/ctrlProp" Target="../ctrlProps/ctrlProp32.xml"/><Relationship Id="rId22" Type="http://schemas.openxmlformats.org/officeDocument/2006/relationships/ctrlProp" Target="../ctrlProps/ctrlProp40.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6.xml"/><Relationship Id="rId13" Type="http://schemas.openxmlformats.org/officeDocument/2006/relationships/ctrlProp" Target="../ctrlProps/ctrlProp51.xml"/><Relationship Id="rId18" Type="http://schemas.openxmlformats.org/officeDocument/2006/relationships/ctrlProp" Target="../ctrlProps/ctrlProp56.xml"/><Relationship Id="rId26" Type="http://schemas.openxmlformats.org/officeDocument/2006/relationships/ctrlProp" Target="../ctrlProps/ctrlProp43.xml"/><Relationship Id="rId3" Type="http://schemas.openxmlformats.org/officeDocument/2006/relationships/vmlDrawing" Target="../drawings/vmlDrawing7.vml"/><Relationship Id="rId21" Type="http://schemas.openxmlformats.org/officeDocument/2006/relationships/ctrlProp" Target="../ctrlProps/ctrlProp59.xml"/><Relationship Id="rId7" Type="http://schemas.openxmlformats.org/officeDocument/2006/relationships/ctrlProp" Target="../ctrlProps/ctrlProp45.xml"/><Relationship Id="rId12" Type="http://schemas.openxmlformats.org/officeDocument/2006/relationships/ctrlProp" Target="../ctrlProps/ctrlProp50.xml"/><Relationship Id="rId17" Type="http://schemas.openxmlformats.org/officeDocument/2006/relationships/ctrlProp" Target="../ctrlProps/ctrlProp55.xml"/><Relationship Id="rId25" Type="http://schemas.openxmlformats.org/officeDocument/2006/relationships/ctrlProp" Target="../ctrlProps/ctrlProp63.xml"/><Relationship Id="rId2" Type="http://schemas.openxmlformats.org/officeDocument/2006/relationships/drawing" Target="../drawings/drawing2.xml"/><Relationship Id="rId16" Type="http://schemas.openxmlformats.org/officeDocument/2006/relationships/ctrlProp" Target="../ctrlProps/ctrlProp54.xml"/><Relationship Id="rId20" Type="http://schemas.openxmlformats.org/officeDocument/2006/relationships/ctrlProp" Target="../ctrlProps/ctrlProp58.xml"/><Relationship Id="rId1" Type="http://schemas.openxmlformats.org/officeDocument/2006/relationships/printerSettings" Target="../printerSettings/printerSettings4.bin"/><Relationship Id="rId6" Type="http://schemas.openxmlformats.org/officeDocument/2006/relationships/ctrlProp" Target="../ctrlProps/ctrlProp44.xml"/><Relationship Id="rId11" Type="http://schemas.openxmlformats.org/officeDocument/2006/relationships/ctrlProp" Target="../ctrlProps/ctrlProp49.xml"/><Relationship Id="rId24" Type="http://schemas.openxmlformats.org/officeDocument/2006/relationships/ctrlProp" Target="../ctrlProps/ctrlProp62.xml"/><Relationship Id="rId5" Type="http://schemas.openxmlformats.org/officeDocument/2006/relationships/comments" Target="../comments1.xml"/><Relationship Id="rId15" Type="http://schemas.openxmlformats.org/officeDocument/2006/relationships/ctrlProp" Target="../ctrlProps/ctrlProp53.xml"/><Relationship Id="rId23" Type="http://schemas.openxmlformats.org/officeDocument/2006/relationships/ctrlProp" Target="../ctrlProps/ctrlProp61.xml"/><Relationship Id="rId10" Type="http://schemas.openxmlformats.org/officeDocument/2006/relationships/ctrlProp" Target="../ctrlProps/ctrlProp48.xml"/><Relationship Id="rId19" Type="http://schemas.openxmlformats.org/officeDocument/2006/relationships/ctrlProp" Target="../ctrlProps/ctrlProp57.xml"/><Relationship Id="rId4" Type="http://schemas.openxmlformats.org/officeDocument/2006/relationships/vmlDrawing" Target="../drawings/vmlDrawing8.vml"/><Relationship Id="rId9" Type="http://schemas.openxmlformats.org/officeDocument/2006/relationships/ctrlProp" Target="../ctrlProps/ctrlProp47.xml"/><Relationship Id="rId14" Type="http://schemas.openxmlformats.org/officeDocument/2006/relationships/ctrlProp" Target="../ctrlProps/ctrlProp52.xml"/><Relationship Id="rId22" Type="http://schemas.openxmlformats.org/officeDocument/2006/relationships/ctrlProp" Target="../ctrlProps/ctrlProp60.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7.xml"/><Relationship Id="rId13" Type="http://schemas.openxmlformats.org/officeDocument/2006/relationships/ctrlProp" Target="../ctrlProps/ctrlProp72.xml"/><Relationship Id="rId18" Type="http://schemas.openxmlformats.org/officeDocument/2006/relationships/ctrlProp" Target="../ctrlProps/ctrlProp77.xml"/><Relationship Id="rId3" Type="http://schemas.openxmlformats.org/officeDocument/2006/relationships/vmlDrawing" Target="../drawings/vmlDrawing9.vml"/><Relationship Id="rId21" Type="http://schemas.openxmlformats.org/officeDocument/2006/relationships/ctrlProp" Target="../ctrlProps/ctrlProp80.xml"/><Relationship Id="rId7" Type="http://schemas.openxmlformats.org/officeDocument/2006/relationships/ctrlProp" Target="../ctrlProps/ctrlProp66.xml"/><Relationship Id="rId12" Type="http://schemas.openxmlformats.org/officeDocument/2006/relationships/ctrlProp" Target="../ctrlProps/ctrlProp71.xml"/><Relationship Id="rId17" Type="http://schemas.openxmlformats.org/officeDocument/2006/relationships/ctrlProp" Target="../ctrlProps/ctrlProp76.xml"/><Relationship Id="rId2" Type="http://schemas.openxmlformats.org/officeDocument/2006/relationships/drawing" Target="../drawings/drawing3.xml"/><Relationship Id="rId16" Type="http://schemas.openxmlformats.org/officeDocument/2006/relationships/ctrlProp" Target="../ctrlProps/ctrlProp75.xml"/><Relationship Id="rId20" Type="http://schemas.openxmlformats.org/officeDocument/2006/relationships/ctrlProp" Target="../ctrlProps/ctrlProp79.xml"/><Relationship Id="rId1" Type="http://schemas.openxmlformats.org/officeDocument/2006/relationships/printerSettings" Target="../printerSettings/printerSettings5.bin"/><Relationship Id="rId6" Type="http://schemas.openxmlformats.org/officeDocument/2006/relationships/ctrlProp" Target="../ctrlProps/ctrlProp65.xml"/><Relationship Id="rId11" Type="http://schemas.openxmlformats.org/officeDocument/2006/relationships/ctrlProp" Target="../ctrlProps/ctrlProp70.xml"/><Relationship Id="rId24" Type="http://schemas.openxmlformats.org/officeDocument/2006/relationships/ctrlProp" Target="../ctrlProps/ctrlProp81.xml"/><Relationship Id="rId5" Type="http://schemas.openxmlformats.org/officeDocument/2006/relationships/comments" Target="../comments2.xml"/><Relationship Id="rId15" Type="http://schemas.openxmlformats.org/officeDocument/2006/relationships/ctrlProp" Target="../ctrlProps/ctrlProp74.xml"/><Relationship Id="rId23" Type="http://schemas.openxmlformats.org/officeDocument/2006/relationships/ctrlProp" Target="../ctrlProps/ctrlProp82.xml"/><Relationship Id="rId10" Type="http://schemas.openxmlformats.org/officeDocument/2006/relationships/ctrlProp" Target="../ctrlProps/ctrlProp69.xml"/><Relationship Id="rId19" Type="http://schemas.openxmlformats.org/officeDocument/2006/relationships/ctrlProp" Target="../ctrlProps/ctrlProp78.xml"/><Relationship Id="rId4" Type="http://schemas.openxmlformats.org/officeDocument/2006/relationships/vmlDrawing" Target="../drawings/vmlDrawing10.vml"/><Relationship Id="rId22" Type="http://schemas.openxmlformats.org/officeDocument/2006/relationships/ctrlProp" Target="../ctrlProps/ctrlProp64.xml"/><Relationship Id="rId9" Type="http://schemas.openxmlformats.org/officeDocument/2006/relationships/ctrlProp" Target="../ctrlProps/ctrlProp68.xml"/><Relationship Id="rId14" Type="http://schemas.openxmlformats.org/officeDocument/2006/relationships/ctrlProp" Target="../ctrlProps/ctrlProp7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vmlDrawing" Target="../drawings/vmlDrawing11.v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86.xml"/><Relationship Id="rId3" Type="http://schemas.openxmlformats.org/officeDocument/2006/relationships/vmlDrawing" Target="../drawings/vmlDrawing14.vml"/><Relationship Id="rId7" Type="http://schemas.openxmlformats.org/officeDocument/2006/relationships/ctrlProp" Target="../ctrlProps/ctrlProp85.xml"/><Relationship Id="rId2" Type="http://schemas.openxmlformats.org/officeDocument/2006/relationships/vmlDrawing" Target="../drawings/vmlDrawing13.vml"/><Relationship Id="rId1" Type="http://schemas.openxmlformats.org/officeDocument/2006/relationships/printerSettings" Target="../printerSettings/printerSettings7.bin"/><Relationship Id="rId6" Type="http://schemas.openxmlformats.org/officeDocument/2006/relationships/ctrlProp" Target="../ctrlProps/ctrlProp84.xml"/><Relationship Id="rId11" Type="http://schemas.openxmlformats.org/officeDocument/2006/relationships/ctrlProp" Target="../ctrlProps/ctrlProp89.xml"/><Relationship Id="rId5" Type="http://schemas.openxmlformats.org/officeDocument/2006/relationships/ctrlProp" Target="../ctrlProps/ctrlProp83.xml"/><Relationship Id="rId10" Type="http://schemas.openxmlformats.org/officeDocument/2006/relationships/ctrlProp" Target="../ctrlProps/ctrlProp88.xml"/><Relationship Id="rId9" Type="http://schemas.openxmlformats.org/officeDocument/2006/relationships/ctrlProp" Target="../ctrlProps/ctrlProp8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codeName="Feuil1">
    <pageSetUpPr fitToPage="1"/>
  </sheetPr>
  <dimension ref="A1:Q63"/>
  <sheetViews>
    <sheetView showGridLines="0" showRowColHeaders="0" showWhiteSpace="0" view="pageLayout" topLeftCell="A22" zoomScale="60" zoomScaleNormal="70" zoomScalePageLayoutView="60" workbookViewId="0">
      <selection activeCell="J21" sqref="J21"/>
    </sheetView>
  </sheetViews>
  <sheetFormatPr baseColWidth="10" defaultRowHeight="15"/>
  <cols>
    <col min="1" max="1" width="17.140625" style="99" customWidth="1"/>
    <col min="2" max="2" width="11.42578125" style="99"/>
    <col min="3" max="3" width="4.7109375" style="99" customWidth="1"/>
    <col min="4" max="4" width="4.85546875" style="99" customWidth="1"/>
    <col min="5" max="5" width="16.85546875" style="99" customWidth="1"/>
    <col min="6" max="6" width="11.42578125" style="99"/>
    <col min="7" max="8" width="4.85546875" style="99" customWidth="1"/>
    <col min="9" max="9" width="15.42578125" style="99" customWidth="1"/>
    <col min="10" max="10" width="11.42578125" style="99" customWidth="1"/>
    <col min="11" max="11" width="17.85546875" style="99" customWidth="1"/>
    <col min="12" max="12" width="11.42578125" style="99"/>
    <col min="13" max="13" width="13.140625" style="99" customWidth="1"/>
    <col min="14" max="14" width="5.28515625" style="99" customWidth="1"/>
    <col min="15" max="15" width="13.85546875" style="99" customWidth="1"/>
    <col min="16" max="16" width="14.42578125" style="99" customWidth="1"/>
    <col min="17" max="17" width="32.7109375" style="99" customWidth="1"/>
    <col min="18" max="16384" width="11.42578125" style="99"/>
  </cols>
  <sheetData>
    <row r="1" spans="1:16" ht="21.75" thickBot="1">
      <c r="A1" s="267" t="s">
        <v>0</v>
      </c>
      <c r="B1" s="268"/>
      <c r="C1" s="268"/>
      <c r="D1" s="268"/>
      <c r="E1" s="268"/>
      <c r="F1" s="268"/>
      <c r="G1" s="268"/>
      <c r="H1" s="268"/>
      <c r="I1" s="268"/>
      <c r="J1" s="268"/>
      <c r="K1" s="268"/>
      <c r="L1" s="268"/>
      <c r="M1" s="268"/>
      <c r="N1" s="268"/>
      <c r="O1" s="268"/>
      <c r="P1" s="269"/>
    </row>
    <row r="2" spans="1:16" ht="15.75" thickBot="1"/>
    <row r="3" spans="1:16" ht="15.75" thickBot="1">
      <c r="A3" s="270" t="s">
        <v>9</v>
      </c>
      <c r="B3" s="271"/>
      <c r="C3" s="271"/>
      <c r="D3" s="271"/>
      <c r="E3" s="271"/>
      <c r="F3" s="271"/>
      <c r="G3" s="271"/>
      <c r="H3" s="271"/>
      <c r="I3" s="271"/>
      <c r="J3" s="271"/>
      <c r="K3" s="271"/>
      <c r="L3" s="271"/>
      <c r="M3" s="271"/>
      <c r="N3" s="271"/>
      <c r="O3" s="271"/>
      <c r="P3" s="272"/>
    </row>
    <row r="4" spans="1:16" ht="15" customHeight="1">
      <c r="A4" s="273" t="s">
        <v>216</v>
      </c>
      <c r="B4" s="274"/>
      <c r="C4" s="274"/>
      <c r="D4" s="274"/>
      <c r="E4" s="274"/>
      <c r="F4" s="274"/>
      <c r="G4" s="274"/>
      <c r="H4" s="274"/>
      <c r="I4" s="274"/>
      <c r="J4" s="274"/>
      <c r="K4" s="274"/>
      <c r="L4" s="274"/>
      <c r="M4" s="274"/>
      <c r="N4" s="274"/>
      <c r="O4" s="274"/>
      <c r="P4" s="275"/>
    </row>
    <row r="5" spans="1:16" ht="15.75" customHeight="1">
      <c r="A5" s="276" t="s">
        <v>31</v>
      </c>
      <c r="B5" s="277"/>
      <c r="C5" s="277"/>
      <c r="D5" s="277"/>
      <c r="E5" s="277"/>
      <c r="F5" s="277"/>
      <c r="G5" s="277"/>
      <c r="H5" s="277"/>
      <c r="I5" s="277"/>
      <c r="J5" s="277"/>
      <c r="K5" s="277"/>
      <c r="L5" s="277"/>
      <c r="M5" s="277"/>
      <c r="N5" s="277"/>
      <c r="O5" s="277"/>
      <c r="P5" s="278"/>
    </row>
    <row r="6" spans="1:16" ht="15.75" customHeight="1" thickBot="1">
      <c r="A6" s="279" t="s">
        <v>226</v>
      </c>
      <c r="B6" s="280"/>
      <c r="C6" s="280"/>
      <c r="D6" s="280"/>
      <c r="E6" s="280"/>
      <c r="F6" s="280"/>
      <c r="G6" s="280"/>
      <c r="H6" s="280"/>
      <c r="I6" s="280"/>
      <c r="J6" s="280"/>
      <c r="K6" s="280"/>
      <c r="L6" s="280"/>
      <c r="M6" s="280"/>
      <c r="N6" s="280"/>
      <c r="O6" s="280"/>
      <c r="P6" s="281"/>
    </row>
    <row r="7" spans="1:16" ht="15.75" customHeight="1">
      <c r="A7" s="100"/>
      <c r="B7" s="100"/>
      <c r="C7" s="100"/>
      <c r="D7" s="100"/>
      <c r="E7" s="100"/>
      <c r="F7" s="100"/>
      <c r="G7" s="100"/>
      <c r="H7" s="100"/>
      <c r="I7" s="100"/>
      <c r="J7" s="100"/>
      <c r="K7" s="100"/>
      <c r="L7" s="100"/>
      <c r="M7" s="100"/>
      <c r="N7" s="100"/>
      <c r="O7" s="100"/>
      <c r="P7" s="100"/>
    </row>
    <row r="8" spans="1:16">
      <c r="A8" s="283" t="s">
        <v>108</v>
      </c>
      <c r="B8" s="283"/>
      <c r="C8" s="283"/>
      <c r="D8" s="283"/>
      <c r="E8" s="283"/>
      <c r="F8" s="283"/>
      <c r="G8" s="283"/>
      <c r="H8" s="283"/>
      <c r="I8" s="283"/>
      <c r="J8" s="283"/>
      <c r="K8" s="283"/>
      <c r="L8" s="283"/>
      <c r="M8" s="283"/>
      <c r="N8" s="283"/>
      <c r="O8" s="283"/>
      <c r="P8" s="283"/>
    </row>
    <row r="9" spans="1:16" ht="36" customHeight="1"/>
    <row r="10" spans="1:16" ht="15.75" customHeight="1"/>
    <row r="11" spans="1:16" ht="15.75" customHeight="1"/>
    <row r="12" spans="1:16" ht="15.75" customHeight="1"/>
    <row r="13" spans="1:16" ht="15.75" customHeight="1"/>
    <row r="14" spans="1:16" ht="15.75" customHeight="1"/>
    <row r="15" spans="1:16" ht="15.75" customHeight="1"/>
    <row r="16" spans="1:16" ht="15.75" customHeight="1"/>
    <row r="17" spans="1:17" ht="15.75" customHeight="1"/>
    <row r="18" spans="1:17" ht="15.75" customHeight="1"/>
    <row r="19" spans="1:17" ht="15.75" customHeight="1"/>
    <row r="20" spans="1:17" ht="15.75" customHeight="1"/>
    <row r="21" spans="1:17" ht="15.75" customHeight="1"/>
    <row r="22" spans="1:17" ht="15.75" customHeight="1"/>
    <row r="23" spans="1:17" ht="15.75" customHeight="1"/>
    <row r="24" spans="1:17" ht="15.75" customHeight="1"/>
    <row r="25" spans="1:17" ht="15.75" hidden="1" customHeight="1">
      <c r="B25" s="101"/>
      <c r="C25" s="101"/>
      <c r="D25" s="101"/>
      <c r="E25" s="101"/>
      <c r="F25" s="101"/>
      <c r="G25" s="101"/>
      <c r="H25" s="101"/>
      <c r="I25" s="101"/>
      <c r="J25" s="101"/>
      <c r="K25" s="101"/>
      <c r="L25" s="101"/>
      <c r="M25" s="101" t="b">
        <f>OR(O25:P25)</f>
        <v>0</v>
      </c>
      <c r="N25" s="101"/>
      <c r="O25" s="229" t="b">
        <v>0</v>
      </c>
      <c r="P25" s="229" t="b">
        <v>0</v>
      </c>
      <c r="Q25" s="102" t="s">
        <v>212</v>
      </c>
    </row>
    <row r="26" spans="1:17" ht="15.75" customHeight="1">
      <c r="B26" s="287" t="s">
        <v>177</v>
      </c>
      <c r="C26" s="287"/>
      <c r="D26" s="287"/>
      <c r="E26" s="287"/>
      <c r="F26" s="287"/>
      <c r="G26" s="287"/>
      <c r="H26" s="287"/>
      <c r="I26" s="287"/>
      <c r="J26" s="287"/>
      <c r="K26" s="287"/>
      <c r="L26" s="287"/>
      <c r="M26" s="287"/>
      <c r="N26" s="287"/>
      <c r="O26" s="130"/>
      <c r="P26" s="130"/>
      <c r="Q26" s="103"/>
    </row>
    <row r="27" spans="1:17" ht="32.25" customHeight="1">
      <c r="O27" s="104" t="s">
        <v>171</v>
      </c>
      <c r="P27" s="104" t="s">
        <v>172</v>
      </c>
      <c r="Q27" s="103"/>
    </row>
    <row r="28" spans="1:17" ht="30.75" customHeight="1">
      <c r="A28" s="285" t="s">
        <v>115</v>
      </c>
      <c r="B28" s="290"/>
      <c r="C28" s="290"/>
      <c r="D28" s="290"/>
      <c r="E28" s="290"/>
      <c r="F28" s="291"/>
      <c r="G28" s="284" t="s">
        <v>120</v>
      </c>
      <c r="H28" s="284"/>
      <c r="I28" s="284"/>
      <c r="J28" s="284" t="s">
        <v>175</v>
      </c>
      <c r="K28" s="284"/>
      <c r="L28" s="284"/>
      <c r="M28" s="284"/>
      <c r="N28" s="285"/>
      <c r="O28" s="105" t="s">
        <v>166</v>
      </c>
      <c r="P28" s="105" t="s">
        <v>166</v>
      </c>
    </row>
    <row r="29" spans="1:17" s="106" customFormat="1" ht="51" customHeight="1">
      <c r="A29" s="282" t="s">
        <v>116</v>
      </c>
      <c r="B29" s="282"/>
      <c r="C29" s="282"/>
      <c r="D29" s="282"/>
      <c r="E29" s="282"/>
      <c r="F29" s="282"/>
      <c r="G29" s="282" t="s">
        <v>121</v>
      </c>
      <c r="H29" s="282"/>
      <c r="I29" s="282"/>
      <c r="J29" s="282" t="s">
        <v>117</v>
      </c>
      <c r="K29" s="282"/>
      <c r="L29" s="282"/>
      <c r="M29" s="282"/>
      <c r="N29" s="286"/>
      <c r="O29" s="131"/>
      <c r="P29" s="131"/>
    </row>
    <row r="30" spans="1:17" s="106" customFormat="1" ht="51" customHeight="1">
      <c r="A30" s="282" t="s">
        <v>167</v>
      </c>
      <c r="B30" s="282"/>
      <c r="C30" s="282"/>
      <c r="D30" s="282"/>
      <c r="E30" s="282"/>
      <c r="F30" s="282"/>
      <c r="G30" s="282" t="s">
        <v>122</v>
      </c>
      <c r="H30" s="282"/>
      <c r="I30" s="282"/>
      <c r="J30" s="282" t="s">
        <v>168</v>
      </c>
      <c r="K30" s="282"/>
      <c r="L30" s="282"/>
      <c r="M30" s="282"/>
      <c r="N30" s="286"/>
      <c r="O30" s="131"/>
      <c r="P30" s="131"/>
    </row>
    <row r="31" spans="1:17" s="106" customFormat="1" ht="51" customHeight="1">
      <c r="A31" s="282" t="s">
        <v>114</v>
      </c>
      <c r="B31" s="282"/>
      <c r="C31" s="282"/>
      <c r="D31" s="282"/>
      <c r="E31" s="282"/>
      <c r="F31" s="282"/>
      <c r="G31" s="282" t="s">
        <v>123</v>
      </c>
      <c r="H31" s="282"/>
      <c r="I31" s="282"/>
      <c r="J31" s="282" t="s">
        <v>217</v>
      </c>
      <c r="K31" s="282"/>
      <c r="L31" s="282"/>
      <c r="M31" s="282"/>
      <c r="N31" s="286"/>
      <c r="O31" s="131"/>
      <c r="P31" s="107" t="str">
        <f>IF(P25=TRUE,P33-(2*(SQRT(P34^2-P30^2))),"")</f>
        <v/>
      </c>
    </row>
    <row r="32" spans="1:17" s="106" customFormat="1" ht="51" customHeight="1">
      <c r="A32" s="282" t="s">
        <v>113</v>
      </c>
      <c r="B32" s="282"/>
      <c r="C32" s="282"/>
      <c r="D32" s="282"/>
      <c r="E32" s="282"/>
      <c r="F32" s="282"/>
      <c r="G32" s="282" t="s">
        <v>124</v>
      </c>
      <c r="H32" s="282"/>
      <c r="I32" s="282"/>
      <c r="J32" s="282" t="s">
        <v>118</v>
      </c>
      <c r="K32" s="282"/>
      <c r="L32" s="282"/>
      <c r="M32" s="282"/>
      <c r="N32" s="286"/>
      <c r="O32" s="131"/>
      <c r="P32" s="131"/>
    </row>
    <row r="33" spans="1:17" s="106" customFormat="1" ht="51" customHeight="1">
      <c r="A33" s="282" t="s">
        <v>173</v>
      </c>
      <c r="B33" s="282"/>
      <c r="C33" s="282"/>
      <c r="D33" s="282"/>
      <c r="E33" s="282"/>
      <c r="F33" s="282"/>
      <c r="G33" s="282" t="s">
        <v>125</v>
      </c>
      <c r="H33" s="282"/>
      <c r="I33" s="282"/>
      <c r="J33" s="282" t="s">
        <v>119</v>
      </c>
      <c r="K33" s="282"/>
      <c r="L33" s="282"/>
      <c r="M33" s="282"/>
      <c r="N33" s="286"/>
      <c r="O33" s="107" t="str">
        <f>IF(O25=TRUE,O31,"")</f>
        <v/>
      </c>
      <c r="P33" s="131"/>
    </row>
    <row r="34" spans="1:17" s="106" customFormat="1" ht="51" customHeight="1">
      <c r="A34" s="282" t="s">
        <v>169</v>
      </c>
      <c r="B34" s="282"/>
      <c r="C34" s="282"/>
      <c r="D34" s="282"/>
      <c r="E34" s="282"/>
      <c r="F34" s="282"/>
      <c r="G34" s="282" t="s">
        <v>170</v>
      </c>
      <c r="H34" s="282"/>
      <c r="I34" s="282"/>
      <c r="J34" s="282" t="s">
        <v>218</v>
      </c>
      <c r="K34" s="282"/>
      <c r="L34" s="282"/>
      <c r="M34" s="282"/>
      <c r="N34" s="286"/>
      <c r="O34" s="108"/>
      <c r="P34" s="131"/>
    </row>
    <row r="36" spans="1:17" ht="30" customHeight="1">
      <c r="A36" s="288" t="s">
        <v>3</v>
      </c>
      <c r="B36" s="288"/>
      <c r="C36" s="288"/>
      <c r="D36" s="288"/>
      <c r="E36" s="288"/>
      <c r="F36" s="288"/>
      <c r="G36" s="288"/>
      <c r="H36" s="288"/>
      <c r="I36" s="288"/>
      <c r="J36" s="289"/>
      <c r="K36" s="289"/>
    </row>
    <row r="37" spans="1:17" ht="30" customHeight="1">
      <c r="A37" s="288" t="s">
        <v>174</v>
      </c>
      <c r="B37" s="288"/>
      <c r="C37" s="288"/>
      <c r="D37" s="288"/>
      <c r="E37" s="288"/>
      <c r="F37" s="288"/>
      <c r="G37" s="288"/>
      <c r="H37" s="288"/>
      <c r="I37" s="288"/>
      <c r="J37" s="289"/>
      <c r="K37" s="289"/>
    </row>
    <row r="38" spans="1:17" ht="15.75" thickBot="1"/>
    <row r="39" spans="1:17" ht="15.75" thickBot="1">
      <c r="A39" s="99" t="s">
        <v>176</v>
      </c>
      <c r="I39" s="294" t="s">
        <v>178</v>
      </c>
      <c r="J39" s="295"/>
      <c r="K39" s="295"/>
      <c r="L39" s="296"/>
      <c r="M39" s="294" t="s">
        <v>179</v>
      </c>
      <c r="N39" s="295"/>
      <c r="O39" s="295"/>
      <c r="P39" s="296"/>
    </row>
    <row r="40" spans="1:17" ht="15" hidden="1" customHeight="1">
      <c r="A40" s="301" t="s">
        <v>220</v>
      </c>
      <c r="B40" s="302"/>
      <c r="C40" s="302"/>
      <c r="D40" s="302"/>
      <c r="E40" s="302"/>
      <c r="F40" s="302"/>
      <c r="G40" s="302"/>
      <c r="H40" s="109"/>
      <c r="I40" s="110" t="str">
        <f>IF($O$25=TRUE,(O31*O29)+2*(O30*O29),"")</f>
        <v/>
      </c>
      <c r="J40" s="109" t="s">
        <v>10</v>
      </c>
      <c r="K40" s="110" t="str">
        <f>IF(ISNUMBER(I40),I40/144,"")</f>
        <v/>
      </c>
      <c r="L40" s="111" t="s">
        <v>11</v>
      </c>
      <c r="M40" s="110" t="str">
        <f>IF($P$25=TRUE,(P29*P31)+2*(P29*P34),"")</f>
        <v/>
      </c>
      <c r="N40" s="109" t="s">
        <v>10</v>
      </c>
      <c r="O40" s="110" t="str">
        <f>IF(ISNUMBER(M40),M40/144,"")</f>
        <v/>
      </c>
      <c r="P40" s="111" t="s">
        <v>11</v>
      </c>
      <c r="Q40" s="292" t="s">
        <v>219</v>
      </c>
    </row>
    <row r="41" spans="1:17" ht="15" hidden="1" customHeight="1">
      <c r="A41" s="303" t="s">
        <v>221</v>
      </c>
      <c r="B41" s="304"/>
      <c r="C41" s="304"/>
      <c r="D41" s="304"/>
      <c r="E41" s="304"/>
      <c r="F41" s="304"/>
      <c r="G41" s="304"/>
      <c r="H41" s="112"/>
      <c r="I41" s="113" t="str">
        <f>IF($O$25=TRUE,I40*J36,"")</f>
        <v/>
      </c>
      <c r="J41" s="112" t="s">
        <v>10</v>
      </c>
      <c r="K41" s="113" t="str">
        <f>IF(ISNUMBER(I41),I41/144,"")</f>
        <v/>
      </c>
      <c r="L41" s="114" t="s">
        <v>11</v>
      </c>
      <c r="M41" s="113" t="str">
        <f>IF($P$25=TRUE,M40*J36,"")</f>
        <v/>
      </c>
      <c r="N41" s="112" t="s">
        <v>10</v>
      </c>
      <c r="O41" s="113" t="str">
        <f>IF(ISNUMBER(M41),M41/144,"")</f>
        <v/>
      </c>
      <c r="P41" s="114" t="s">
        <v>11</v>
      </c>
      <c r="Q41" s="292"/>
    </row>
    <row r="42" spans="1:17" ht="15" hidden="1" customHeight="1">
      <c r="A42" s="303" t="s">
        <v>222</v>
      </c>
      <c r="B42" s="304"/>
      <c r="C42" s="304"/>
      <c r="D42" s="304"/>
      <c r="E42" s="304"/>
      <c r="F42" s="304"/>
      <c r="G42" s="304"/>
      <c r="H42" s="112"/>
      <c r="I42" s="113" t="str">
        <f>IF($O$25=TRUE,(O29*O32)-(J36*(O29*O33)),"")</f>
        <v/>
      </c>
      <c r="J42" s="112" t="s">
        <v>10</v>
      </c>
      <c r="K42" s="113" t="str">
        <f>IF(ISNUMBER(I42),I42/144,"")</f>
        <v/>
      </c>
      <c r="L42" s="114" t="s">
        <v>11</v>
      </c>
      <c r="M42" s="113" t="str">
        <f>IF($P$25=TRUE,(P29*P32)-(J36*(P29*P33)),"")</f>
        <v/>
      </c>
      <c r="N42" s="112" t="s">
        <v>10</v>
      </c>
      <c r="O42" s="113" t="str">
        <f>IF(ISNUMBER(M42),M42/144,"")</f>
        <v/>
      </c>
      <c r="P42" s="114" t="s">
        <v>11</v>
      </c>
      <c r="Q42" s="292"/>
    </row>
    <row r="43" spans="1:17">
      <c r="A43" s="303" t="s">
        <v>223</v>
      </c>
      <c r="B43" s="304"/>
      <c r="C43" s="304"/>
      <c r="D43" s="304"/>
      <c r="E43" s="304"/>
      <c r="F43" s="304"/>
      <c r="G43" s="304"/>
      <c r="H43" s="112"/>
      <c r="I43" s="113" t="str">
        <f>IF($O$25=TRUE,I42+I41,"")</f>
        <v/>
      </c>
      <c r="J43" s="112" t="s">
        <v>10</v>
      </c>
      <c r="K43" s="113" t="str">
        <f>IF(ISNUMBER(I43),I43/144,"")</f>
        <v/>
      </c>
      <c r="L43" s="114" t="s">
        <v>11</v>
      </c>
      <c r="M43" s="113" t="str">
        <f>IF($P$25=TRUE,M42+M41,"")</f>
        <v/>
      </c>
      <c r="N43" s="112" t="s">
        <v>10</v>
      </c>
      <c r="O43" s="113" t="str">
        <f>IF(ISNUMBER(M43),M43/144,"")</f>
        <v/>
      </c>
      <c r="P43" s="114" t="s">
        <v>11</v>
      </c>
    </row>
    <row r="44" spans="1:17" ht="15.75" thickBot="1">
      <c r="A44" s="299" t="s">
        <v>12</v>
      </c>
      <c r="B44" s="300"/>
      <c r="C44" s="300"/>
      <c r="D44" s="300"/>
      <c r="E44" s="300"/>
      <c r="F44" s="300"/>
      <c r="G44" s="300"/>
      <c r="H44" s="117"/>
      <c r="I44" s="118" t="str">
        <f>IF($O$25=TRUE,I43*J37,"")</f>
        <v/>
      </c>
      <c r="J44" s="119" t="s">
        <v>10</v>
      </c>
      <c r="K44" s="118" t="str">
        <f>IF(ISNUMBER(I44),I44/144,"")</f>
        <v/>
      </c>
      <c r="L44" s="120" t="s">
        <v>11</v>
      </c>
      <c r="M44" s="118" t="str">
        <f>IF(P25=TRUE,M43*J37,"")</f>
        <v/>
      </c>
      <c r="N44" s="119" t="s">
        <v>10</v>
      </c>
      <c r="O44" s="118" t="str">
        <f>IF(ISNUMBER(M44),M44/144,"")</f>
        <v/>
      </c>
      <c r="P44" s="120" t="s">
        <v>11</v>
      </c>
    </row>
    <row r="49" spans="1:16">
      <c r="A49" s="283" t="s">
        <v>215</v>
      </c>
      <c r="B49" s="283"/>
      <c r="C49" s="283"/>
      <c r="D49" s="283"/>
      <c r="E49" s="283"/>
      <c r="F49" s="283"/>
      <c r="G49" s="283"/>
      <c r="H49" s="283"/>
      <c r="I49" s="283"/>
      <c r="J49" s="283"/>
      <c r="K49" s="283"/>
      <c r="L49" s="283"/>
      <c r="M49" s="283"/>
      <c r="N49" s="283"/>
      <c r="O49" s="283"/>
      <c r="P49" s="283"/>
    </row>
    <row r="51" spans="1:16">
      <c r="A51" s="99" t="s">
        <v>224</v>
      </c>
    </row>
    <row r="52" spans="1:16">
      <c r="A52" s="121"/>
      <c r="B52" s="121"/>
      <c r="C52" s="121"/>
      <c r="D52" s="121"/>
      <c r="E52" s="121"/>
      <c r="F52" s="121"/>
      <c r="G52" s="121"/>
      <c r="H52" s="121"/>
      <c r="I52" s="121"/>
      <c r="J52" s="121"/>
      <c r="K52" s="121"/>
      <c r="L52" s="121"/>
      <c r="M52" s="121"/>
      <c r="N52" s="121"/>
      <c r="O52" s="121"/>
      <c r="P52" s="121"/>
    </row>
    <row r="53" spans="1:16" ht="47.25" customHeight="1">
      <c r="A53" s="122" t="s">
        <v>1</v>
      </c>
      <c r="B53" s="232"/>
      <c r="C53" s="123" t="s">
        <v>4</v>
      </c>
      <c r="D53" s="124"/>
      <c r="E53" s="122" t="s">
        <v>2</v>
      </c>
      <c r="F53" s="232"/>
      <c r="G53" s="123" t="s">
        <v>4</v>
      </c>
      <c r="H53" s="124"/>
      <c r="I53" s="124"/>
      <c r="J53" s="124"/>
      <c r="K53" s="125" t="s">
        <v>225</v>
      </c>
      <c r="L53" s="233"/>
      <c r="M53" s="126"/>
      <c r="N53" s="126"/>
      <c r="O53" s="126"/>
      <c r="P53" s="126"/>
    </row>
    <row r="54" spans="1:16" ht="15" customHeight="1"/>
    <row r="55" spans="1:16">
      <c r="A55" s="297" t="s">
        <v>15</v>
      </c>
      <c r="B55" s="297"/>
      <c r="C55" s="297"/>
      <c r="D55" s="297"/>
      <c r="E55" s="297"/>
      <c r="F55" s="297"/>
      <c r="G55" s="297"/>
      <c r="H55" s="297"/>
      <c r="I55" s="297"/>
      <c r="J55" s="297"/>
      <c r="K55" s="297"/>
      <c r="L55" s="112"/>
    </row>
    <row r="56" spans="1:16">
      <c r="A56" s="298" t="s">
        <v>13</v>
      </c>
      <c r="B56" s="298"/>
      <c r="C56" s="298"/>
      <c r="D56" s="298"/>
      <c r="E56" s="298"/>
      <c r="F56" s="298"/>
      <c r="G56" s="298"/>
      <c r="H56" s="115"/>
      <c r="I56" s="116" t="str">
        <f>IF(ISNUMBER(B53),B53*F53,"")</f>
        <v/>
      </c>
      <c r="J56" s="115" t="s">
        <v>10</v>
      </c>
      <c r="K56" s="116" t="str">
        <f>IF(ISNUMBER(I56),I56/144,"")</f>
        <v/>
      </c>
      <c r="L56" s="115" t="s">
        <v>11</v>
      </c>
    </row>
    <row r="57" spans="1:16">
      <c r="A57" s="293" t="s">
        <v>14</v>
      </c>
      <c r="B57" s="293"/>
      <c r="C57" s="293"/>
      <c r="D57" s="293"/>
      <c r="E57" s="293"/>
      <c r="F57" s="293"/>
      <c r="G57" s="293"/>
      <c r="H57" s="127"/>
      <c r="I57" s="128" t="str">
        <f>IF(ISNUMBER(I56),I56*L53,"")</f>
        <v/>
      </c>
      <c r="J57" s="129" t="s">
        <v>10</v>
      </c>
      <c r="K57" s="128" t="str">
        <f>IF(ISNUMBER(K56),K56*L53,"")</f>
        <v/>
      </c>
      <c r="L57" s="127" t="s">
        <v>11</v>
      </c>
    </row>
    <row r="63" spans="1:16" ht="15.75" customHeight="1"/>
  </sheetData>
  <sheetProtection password="EC25" sheet="1" objects="1" scenarios="1"/>
  <mergeCells count="44">
    <mergeCell ref="Q40:Q42"/>
    <mergeCell ref="A57:G57"/>
    <mergeCell ref="I39:L39"/>
    <mergeCell ref="M39:P39"/>
    <mergeCell ref="A49:P49"/>
    <mergeCell ref="A55:K55"/>
    <mergeCell ref="A56:G56"/>
    <mergeCell ref="A44:G44"/>
    <mergeCell ref="A40:G40"/>
    <mergeCell ref="A41:G41"/>
    <mergeCell ref="A42:G42"/>
    <mergeCell ref="A43:G43"/>
    <mergeCell ref="A36:I36"/>
    <mergeCell ref="A37:I37"/>
    <mergeCell ref="J36:K36"/>
    <mergeCell ref="J37:K37"/>
    <mergeCell ref="A28:F28"/>
    <mergeCell ref="J31:N31"/>
    <mergeCell ref="J33:N33"/>
    <mergeCell ref="J32:N32"/>
    <mergeCell ref="J34:N34"/>
    <mergeCell ref="A32:F32"/>
    <mergeCell ref="A34:F34"/>
    <mergeCell ref="G28:I28"/>
    <mergeCell ref="G29:I29"/>
    <mergeCell ref="G30:I30"/>
    <mergeCell ref="G31:I31"/>
    <mergeCell ref="G33:I33"/>
    <mergeCell ref="G32:I32"/>
    <mergeCell ref="G34:I34"/>
    <mergeCell ref="A8:P8"/>
    <mergeCell ref="A29:F29"/>
    <mergeCell ref="A30:F30"/>
    <mergeCell ref="A31:F31"/>
    <mergeCell ref="A33:F33"/>
    <mergeCell ref="J28:N28"/>
    <mergeCell ref="J29:N29"/>
    <mergeCell ref="J30:N30"/>
    <mergeCell ref="B26:N26"/>
    <mergeCell ref="A1:P1"/>
    <mergeCell ref="A3:P3"/>
    <mergeCell ref="A4:P4"/>
    <mergeCell ref="A5:P5"/>
    <mergeCell ref="A6:P6"/>
  </mergeCells>
  <pageMargins left="0.70866141732283472" right="0.70866141732283472" top="0.74803149606299213" bottom="0.74803149606299213" header="0.31496062992125984" footer="0.31496062992125984"/>
  <pageSetup scale="45" orientation="landscape" r:id="rId1"/>
  <headerFooter>
    <oddHeader>&amp;L&amp;G&amp;RFichier de calcul - Taux d'évaporation évaporateur acéricole
Onglet 1: &amp;A</oddHead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sheetPr>
    <pageSetUpPr fitToPage="1"/>
  </sheetPr>
  <dimension ref="A1:V65"/>
  <sheetViews>
    <sheetView showGridLines="0" showRowColHeaders="0" view="pageLayout" zoomScale="50" zoomScaleNormal="100" zoomScalePageLayoutView="50" workbookViewId="0">
      <selection activeCell="A8" sqref="A8:T8"/>
    </sheetView>
  </sheetViews>
  <sheetFormatPr baseColWidth="10" defaultRowHeight="15"/>
  <cols>
    <col min="1" max="1" width="32.28515625" style="133" bestFit="1" customWidth="1"/>
    <col min="2" max="2" width="11.42578125" style="133"/>
    <col min="3" max="3" width="13.7109375" style="133" customWidth="1"/>
    <col min="4" max="4" width="11" style="133" customWidth="1"/>
    <col min="5" max="5" width="17.42578125" style="133" customWidth="1"/>
    <col min="6" max="6" width="18.7109375" style="133" customWidth="1"/>
    <col min="7" max="7" width="10.140625" style="133" customWidth="1"/>
    <col min="8" max="8" width="3.28515625" style="133" bestFit="1" customWidth="1"/>
    <col min="9" max="9" width="12.28515625" style="133" bestFit="1" customWidth="1"/>
    <col min="10" max="10" width="4.42578125" style="133" bestFit="1" customWidth="1"/>
    <col min="11" max="13" width="13.140625" style="133" customWidth="1"/>
    <col min="14" max="14" width="24.42578125" style="133" customWidth="1"/>
    <col min="15" max="15" width="15.42578125" style="133" hidden="1" customWidth="1"/>
    <col min="16" max="16" width="0" style="133" hidden="1" customWidth="1"/>
    <col min="17" max="17" width="17.85546875" style="133" customWidth="1"/>
    <col min="18" max="18" width="11.42578125" style="133"/>
    <col min="19" max="19" width="13.140625" style="133" customWidth="1"/>
    <col min="20" max="20" width="14.28515625" style="133" bestFit="1" customWidth="1"/>
    <col min="21" max="21" width="15" style="132" customWidth="1"/>
    <col min="22" max="22" width="11.42578125" style="132" hidden="1" customWidth="1"/>
    <col min="23" max="16384" width="11.42578125" style="132"/>
  </cols>
  <sheetData>
    <row r="1" spans="1:22" ht="21.75" thickBot="1">
      <c r="A1" s="307" t="s">
        <v>187</v>
      </c>
      <c r="B1" s="308"/>
      <c r="C1" s="308"/>
      <c r="D1" s="308"/>
      <c r="E1" s="308"/>
      <c r="F1" s="308"/>
      <c r="G1" s="308"/>
      <c r="H1" s="308"/>
      <c r="I1" s="308"/>
      <c r="J1" s="308"/>
      <c r="K1" s="308"/>
      <c r="L1" s="308"/>
      <c r="M1" s="308"/>
      <c r="N1" s="308"/>
      <c r="O1" s="308"/>
      <c r="P1" s="308"/>
      <c r="Q1" s="308"/>
      <c r="R1" s="308"/>
      <c r="S1" s="308"/>
      <c r="T1" s="308"/>
    </row>
    <row r="2" spans="1:22" ht="15.75" thickBot="1"/>
    <row r="3" spans="1:22" ht="15.75" thickBot="1">
      <c r="A3" s="270" t="s">
        <v>9</v>
      </c>
      <c r="B3" s="271"/>
      <c r="C3" s="271"/>
      <c r="D3" s="271"/>
      <c r="E3" s="271"/>
      <c r="F3" s="271"/>
      <c r="G3" s="271"/>
      <c r="H3" s="271"/>
      <c r="I3" s="271"/>
      <c r="J3" s="271"/>
      <c r="K3" s="271"/>
      <c r="L3" s="271"/>
      <c r="M3" s="271"/>
      <c r="N3" s="271"/>
      <c r="O3" s="271"/>
      <c r="P3" s="271"/>
      <c r="Q3" s="271"/>
      <c r="R3" s="271"/>
      <c r="S3" s="271"/>
      <c r="T3" s="271"/>
    </row>
    <row r="4" spans="1:22" ht="15" customHeight="1">
      <c r="A4" s="309" t="s">
        <v>190</v>
      </c>
      <c r="B4" s="310"/>
      <c r="C4" s="310"/>
      <c r="D4" s="310"/>
      <c r="E4" s="310"/>
      <c r="F4" s="310"/>
      <c r="G4" s="310"/>
      <c r="H4" s="310"/>
      <c r="I4" s="310"/>
      <c r="J4" s="310"/>
      <c r="K4" s="310"/>
      <c r="L4" s="310"/>
      <c r="M4" s="310"/>
      <c r="N4" s="310"/>
      <c r="O4" s="310"/>
      <c r="P4" s="310"/>
      <c r="Q4" s="310"/>
      <c r="R4" s="310"/>
      <c r="S4" s="310"/>
      <c r="T4" s="311"/>
    </row>
    <row r="5" spans="1:22" ht="15.75" customHeight="1">
      <c r="A5" s="312" t="s">
        <v>189</v>
      </c>
      <c r="B5" s="313"/>
      <c r="C5" s="313"/>
      <c r="D5" s="313"/>
      <c r="E5" s="313"/>
      <c r="F5" s="313"/>
      <c r="G5" s="313"/>
      <c r="H5" s="313"/>
      <c r="I5" s="313"/>
      <c r="J5" s="313"/>
      <c r="K5" s="313"/>
      <c r="L5" s="313"/>
      <c r="M5" s="313"/>
      <c r="N5" s="313"/>
      <c r="O5" s="313"/>
      <c r="P5" s="313"/>
      <c r="Q5" s="313"/>
      <c r="R5" s="313"/>
      <c r="S5" s="313"/>
      <c r="T5" s="313"/>
    </row>
    <row r="6" spans="1:22" ht="15.75" customHeight="1">
      <c r="A6" s="305" t="s">
        <v>191</v>
      </c>
      <c r="B6" s="306"/>
      <c r="C6" s="306"/>
      <c r="D6" s="306"/>
      <c r="E6" s="306"/>
      <c r="F6" s="306"/>
      <c r="G6" s="306"/>
      <c r="H6" s="306"/>
      <c r="I6" s="306"/>
      <c r="J6" s="306"/>
      <c r="K6" s="306"/>
      <c r="L6" s="306"/>
      <c r="M6" s="306"/>
      <c r="N6" s="306"/>
      <c r="O6" s="306"/>
      <c r="P6" s="306"/>
      <c r="Q6" s="306"/>
      <c r="R6" s="306"/>
      <c r="S6" s="306"/>
      <c r="T6" s="306"/>
    </row>
    <row r="7" spans="1:22" ht="16.5" customHeight="1">
      <c r="A7" s="305" t="s">
        <v>185</v>
      </c>
      <c r="B7" s="306"/>
      <c r="C7" s="306"/>
      <c r="D7" s="306"/>
      <c r="E7" s="306"/>
      <c r="F7" s="306"/>
      <c r="G7" s="306"/>
      <c r="H7" s="306"/>
      <c r="I7" s="306"/>
      <c r="J7" s="306"/>
      <c r="K7" s="306"/>
      <c r="L7" s="306"/>
      <c r="M7" s="306"/>
      <c r="N7" s="306"/>
      <c r="O7" s="306"/>
      <c r="P7" s="306"/>
      <c r="Q7" s="306"/>
      <c r="R7" s="306"/>
      <c r="S7" s="306"/>
      <c r="T7" s="306"/>
    </row>
    <row r="8" spans="1:22" ht="16.5" customHeight="1">
      <c r="A8" s="305" t="s">
        <v>188</v>
      </c>
      <c r="B8" s="306"/>
      <c r="C8" s="306"/>
      <c r="D8" s="306"/>
      <c r="E8" s="306"/>
      <c r="F8" s="306"/>
      <c r="G8" s="306"/>
      <c r="H8" s="306"/>
      <c r="I8" s="306"/>
      <c r="J8" s="306"/>
      <c r="K8" s="306"/>
      <c r="L8" s="306"/>
      <c r="M8" s="306"/>
      <c r="N8" s="306"/>
      <c r="O8" s="306"/>
      <c r="P8" s="306"/>
      <c r="Q8" s="306"/>
      <c r="R8" s="306"/>
      <c r="S8" s="306"/>
      <c r="T8" s="306"/>
    </row>
    <row r="9" spans="1:22" ht="16.5" customHeight="1"/>
    <row r="10" spans="1:22" ht="16.5" customHeight="1">
      <c r="A10" s="134" t="s">
        <v>227</v>
      </c>
      <c r="B10" s="135" t="str">
        <f>IF(Caractéristiques_Évaporateur!O25=TRUE,Caractéristiques_Évaporateur!K44,IF(Caractéristiques_Évaporateur!P25=TRUE,Caractéristiques_Évaporateur!O44,""))</f>
        <v/>
      </c>
      <c r="C10" s="134" t="s">
        <v>11</v>
      </c>
    </row>
    <row r="11" spans="1:22" ht="16.5" customHeight="1"/>
    <row r="12" spans="1:22" ht="16.5" customHeight="1">
      <c r="A12" s="316" t="s">
        <v>141</v>
      </c>
      <c r="B12" s="316"/>
      <c r="C12" s="316"/>
      <c r="D12" s="316"/>
      <c r="E12" s="316"/>
      <c r="F12" s="316"/>
      <c r="G12" s="316"/>
      <c r="H12" s="316"/>
      <c r="I12" s="316"/>
      <c r="J12" s="316"/>
      <c r="K12" s="316"/>
      <c r="L12" s="316"/>
      <c r="M12" s="316"/>
      <c r="N12" s="316"/>
      <c r="O12" s="316"/>
      <c r="P12" s="316"/>
      <c r="Q12" s="316"/>
      <c r="R12" s="316"/>
      <c r="S12" s="316"/>
      <c r="T12" s="316"/>
    </row>
    <row r="13" spans="1:22" ht="16.5" customHeight="1"/>
    <row r="14" spans="1:22" ht="16.5" customHeight="1">
      <c r="A14" s="238" t="s">
        <v>148</v>
      </c>
      <c r="B14" s="314"/>
      <c r="C14" s="314"/>
      <c r="D14" s="314"/>
      <c r="E14" s="314"/>
      <c r="F14" s="314"/>
      <c r="G14" s="314"/>
      <c r="H14" s="314"/>
      <c r="I14" s="314"/>
      <c r="J14" s="314"/>
      <c r="K14" s="314"/>
      <c r="L14" s="314"/>
      <c r="M14" s="314"/>
      <c r="N14" s="314"/>
      <c r="O14" s="314"/>
      <c r="P14" s="314"/>
      <c r="Q14" s="314"/>
      <c r="R14" s="314"/>
      <c r="S14" s="314"/>
      <c r="T14" s="314"/>
    </row>
    <row r="15" spans="1:22" ht="16.5" customHeight="1"/>
    <row r="16" spans="1:22" ht="35.25" customHeight="1">
      <c r="A16" s="314" t="s">
        <v>136</v>
      </c>
      <c r="B16" s="315" t="s">
        <v>45</v>
      </c>
      <c r="C16" s="315"/>
      <c r="D16" s="136" t="s">
        <v>81</v>
      </c>
      <c r="E16" s="319" t="s">
        <v>192</v>
      </c>
      <c r="F16" s="320"/>
      <c r="G16" s="320"/>
      <c r="H16" s="321"/>
      <c r="I16" s="325" t="s">
        <v>129</v>
      </c>
      <c r="J16" s="326"/>
      <c r="K16" s="326"/>
      <c r="L16" s="327"/>
      <c r="M16" s="325" t="s">
        <v>196</v>
      </c>
      <c r="N16" s="326"/>
      <c r="O16" s="326"/>
      <c r="P16" s="327"/>
      <c r="Q16" s="325" t="s">
        <v>137</v>
      </c>
      <c r="R16" s="327"/>
      <c r="S16" s="319" t="s">
        <v>194</v>
      </c>
      <c r="T16" s="320"/>
      <c r="U16" s="331" t="s">
        <v>43</v>
      </c>
      <c r="V16" s="102" t="s">
        <v>213</v>
      </c>
    </row>
    <row r="17" spans="1:22">
      <c r="A17" s="314"/>
      <c r="B17" s="137" t="s">
        <v>48</v>
      </c>
      <c r="C17" s="137" t="s">
        <v>49</v>
      </c>
      <c r="D17" s="136" t="s">
        <v>49</v>
      </c>
      <c r="E17" s="322"/>
      <c r="F17" s="323"/>
      <c r="G17" s="323"/>
      <c r="H17" s="324"/>
      <c r="I17" s="328"/>
      <c r="J17" s="329"/>
      <c r="K17" s="329"/>
      <c r="L17" s="330"/>
      <c r="M17" s="328"/>
      <c r="N17" s="329"/>
      <c r="O17" s="329"/>
      <c r="P17" s="330"/>
      <c r="Q17" s="328"/>
      <c r="R17" s="330"/>
      <c r="S17" s="322"/>
      <c r="T17" s="323"/>
      <c r="U17" s="331"/>
    </row>
    <row r="18" spans="1:22" ht="28.35" customHeight="1">
      <c r="A18" s="138" t="s">
        <v>128</v>
      </c>
      <c r="B18" s="149"/>
      <c r="C18" s="149"/>
      <c r="D18" s="87"/>
      <c r="E18" s="177"/>
      <c r="F18" s="138" t="s">
        <v>4</v>
      </c>
      <c r="G18" s="140" t="str">
        <f>IF(ISNUMBER(E18),E18/12,"")</f>
        <v/>
      </c>
      <c r="H18" s="138" t="s">
        <v>135</v>
      </c>
      <c r="I18" s="142" t="str">
        <f>IF(ISNUMBER(G18),G18*$B$10,"")</f>
        <v/>
      </c>
      <c r="J18" s="138" t="s">
        <v>133</v>
      </c>
      <c r="K18" s="142" t="str">
        <f>IF(ISNUMBER(I18),I18*6.2288/1,"")</f>
        <v/>
      </c>
      <c r="L18" s="138" t="s">
        <v>134</v>
      </c>
      <c r="M18" s="143"/>
      <c r="N18" s="143"/>
      <c r="O18" s="143"/>
      <c r="P18" s="143" t="s">
        <v>134</v>
      </c>
      <c r="Q18" s="143"/>
      <c r="R18" s="143"/>
      <c r="S18" s="143"/>
      <c r="T18" s="144"/>
      <c r="U18" s="143"/>
      <c r="V18" s="101" t="b">
        <f>OR(V19:V23)</f>
        <v>0</v>
      </c>
    </row>
    <row r="19" spans="1:22" ht="28.35" customHeight="1">
      <c r="A19" s="138" t="s">
        <v>130</v>
      </c>
      <c r="B19" s="149"/>
      <c r="C19" s="149"/>
      <c r="D19" s="85" t="str">
        <f>IF(B19="","",(((B19*60)+C19)-((B18*60)+C18)))</f>
        <v/>
      </c>
      <c r="E19" s="177"/>
      <c r="F19" s="138" t="s">
        <v>4</v>
      </c>
      <c r="G19" s="140" t="str">
        <f t="shared" ref="G19:G22" si="0">IF(ISNUMBER(E19),E19/12,"")</f>
        <v/>
      </c>
      <c r="H19" s="138" t="s">
        <v>135</v>
      </c>
      <c r="I19" s="142" t="str">
        <f t="shared" ref="I19:I22" si="1">IF(ISNUMBER(G19),G19*$B$10,"")</f>
        <v/>
      </c>
      <c r="J19" s="138" t="s">
        <v>133</v>
      </c>
      <c r="K19" s="142" t="str">
        <f t="shared" ref="K19:K23" si="2">IF(ISNUMBER(I19),I19*6.2288/1,"")</f>
        <v/>
      </c>
      <c r="L19" s="138" t="s">
        <v>134</v>
      </c>
      <c r="M19" s="142" t="str">
        <f>IF(ISNUMBER(K19),K18-K19,"")</f>
        <v/>
      </c>
      <c r="N19" s="138" t="s">
        <v>134</v>
      </c>
      <c r="O19" s="138"/>
      <c r="P19" s="138" t="s">
        <v>134</v>
      </c>
      <c r="Q19" s="140" t="str">
        <f>IF(ISNUMBER(M19),M19/D19*60,"")</f>
        <v/>
      </c>
      <c r="R19" s="138" t="s">
        <v>138</v>
      </c>
      <c r="S19" s="140" t="str">
        <f>IF(ISNUMBER(Q19),Q19/$B$10,"")</f>
        <v/>
      </c>
      <c r="T19" s="145" t="s">
        <v>139</v>
      </c>
      <c r="U19" s="139"/>
      <c r="V19" s="230" t="b">
        <v>0</v>
      </c>
    </row>
    <row r="20" spans="1:22" ht="28.35" customHeight="1">
      <c r="A20" s="138" t="s">
        <v>131</v>
      </c>
      <c r="B20" s="149"/>
      <c r="C20" s="149"/>
      <c r="D20" s="85" t="str">
        <f>IF(B20="","",(((B20*60)+C20)-((B19*60)+C19)))</f>
        <v/>
      </c>
      <c r="E20" s="177"/>
      <c r="F20" s="138" t="s">
        <v>4</v>
      </c>
      <c r="G20" s="140" t="str">
        <f t="shared" si="0"/>
        <v/>
      </c>
      <c r="H20" s="138" t="s">
        <v>135</v>
      </c>
      <c r="I20" s="142" t="str">
        <f t="shared" si="1"/>
        <v/>
      </c>
      <c r="J20" s="138" t="s">
        <v>133</v>
      </c>
      <c r="K20" s="142" t="str">
        <f t="shared" si="2"/>
        <v/>
      </c>
      <c r="L20" s="138" t="s">
        <v>134</v>
      </c>
      <c r="M20" s="142" t="str">
        <f t="shared" ref="M20:M22" si="3">IF(ISNUMBER(K20),K19-K20,"")</f>
        <v/>
      </c>
      <c r="N20" s="138" t="s">
        <v>134</v>
      </c>
      <c r="O20" s="138"/>
      <c r="P20" s="138" t="s">
        <v>134</v>
      </c>
      <c r="Q20" s="140" t="str">
        <f t="shared" ref="Q20:Q23" si="4">IF(ISNUMBER(M20),M20/D20*60,"")</f>
        <v/>
      </c>
      <c r="R20" s="138" t="s">
        <v>138</v>
      </c>
      <c r="S20" s="140" t="str">
        <f t="shared" ref="S20:S23" si="5">IF(ISNUMBER(Q20),Q20/$B$10,"")</f>
        <v/>
      </c>
      <c r="T20" s="145" t="s">
        <v>139</v>
      </c>
      <c r="U20" s="139"/>
      <c r="V20" s="230" t="b">
        <v>0</v>
      </c>
    </row>
    <row r="21" spans="1:22" ht="28.35" customHeight="1">
      <c r="A21" s="138" t="s">
        <v>132</v>
      </c>
      <c r="B21" s="149"/>
      <c r="C21" s="149"/>
      <c r="D21" s="85" t="str">
        <f>IF(B21="","",(((B21*60)+C21)-((B20*60)+C20)))</f>
        <v/>
      </c>
      <c r="E21" s="177"/>
      <c r="F21" s="138" t="s">
        <v>4</v>
      </c>
      <c r="G21" s="140" t="str">
        <f t="shared" si="0"/>
        <v/>
      </c>
      <c r="H21" s="138" t="s">
        <v>135</v>
      </c>
      <c r="I21" s="142" t="str">
        <f t="shared" si="1"/>
        <v/>
      </c>
      <c r="J21" s="138" t="s">
        <v>133</v>
      </c>
      <c r="K21" s="142" t="str">
        <f t="shared" si="2"/>
        <v/>
      </c>
      <c r="L21" s="138" t="s">
        <v>134</v>
      </c>
      <c r="M21" s="142" t="str">
        <f t="shared" si="3"/>
        <v/>
      </c>
      <c r="N21" s="138" t="s">
        <v>134</v>
      </c>
      <c r="O21" s="138"/>
      <c r="P21" s="138" t="s">
        <v>134</v>
      </c>
      <c r="Q21" s="140" t="str">
        <f t="shared" si="4"/>
        <v/>
      </c>
      <c r="R21" s="138" t="s">
        <v>138</v>
      </c>
      <c r="S21" s="140" t="str">
        <f t="shared" si="5"/>
        <v/>
      </c>
      <c r="T21" s="145" t="s">
        <v>139</v>
      </c>
      <c r="U21" s="139"/>
      <c r="V21" s="230" t="b">
        <v>0</v>
      </c>
    </row>
    <row r="22" spans="1:22" ht="28.35" customHeight="1">
      <c r="A22" s="138" t="s">
        <v>163</v>
      </c>
      <c r="B22" s="149"/>
      <c r="C22" s="149"/>
      <c r="D22" s="85" t="str">
        <f>IF(B22="","",(((B22*60)+C22)-((B21*60)+C21)))</f>
        <v/>
      </c>
      <c r="E22" s="177"/>
      <c r="F22" s="138" t="s">
        <v>4</v>
      </c>
      <c r="G22" s="140" t="str">
        <f t="shared" si="0"/>
        <v/>
      </c>
      <c r="H22" s="138" t="s">
        <v>135</v>
      </c>
      <c r="I22" s="142" t="str">
        <f t="shared" si="1"/>
        <v/>
      </c>
      <c r="J22" s="138" t="s">
        <v>133</v>
      </c>
      <c r="K22" s="142" t="str">
        <f t="shared" si="2"/>
        <v/>
      </c>
      <c r="L22" s="138" t="s">
        <v>134</v>
      </c>
      <c r="M22" s="142" t="str">
        <f t="shared" si="3"/>
        <v/>
      </c>
      <c r="N22" s="138" t="s">
        <v>134</v>
      </c>
      <c r="O22" s="138"/>
      <c r="P22" s="138" t="s">
        <v>134</v>
      </c>
      <c r="Q22" s="140" t="str">
        <f t="shared" si="4"/>
        <v/>
      </c>
      <c r="R22" s="138" t="s">
        <v>138</v>
      </c>
      <c r="S22" s="140" t="str">
        <f t="shared" si="5"/>
        <v/>
      </c>
      <c r="T22" s="145" t="s">
        <v>139</v>
      </c>
      <c r="U22" s="139"/>
      <c r="V22" s="230" t="b">
        <v>0</v>
      </c>
    </row>
    <row r="23" spans="1:22" ht="28.35" customHeight="1">
      <c r="A23" s="248" t="s">
        <v>228</v>
      </c>
      <c r="B23" s="85" t="str">
        <f>IF(ISNUMBER(B22),B22,"")</f>
        <v/>
      </c>
      <c r="C23" s="85" t="str">
        <f>IF(ISNUMBER(C22),C22,"")</f>
        <v/>
      </c>
      <c r="D23" s="85" t="str">
        <f>IF(B23="","",(((B23*60)+C23)-((B18*60)+C18)))</f>
        <v/>
      </c>
      <c r="E23" s="141" t="str">
        <f>IF(ISNUMBER(E22),E22,"")</f>
        <v/>
      </c>
      <c r="F23" s="138" t="s">
        <v>4</v>
      </c>
      <c r="G23" s="140" t="str">
        <f>IF(ISNUMBER(E23),E23/12,"")</f>
        <v/>
      </c>
      <c r="H23" s="138" t="s">
        <v>135</v>
      </c>
      <c r="I23" s="142" t="str">
        <f>IF(ISNUMBER(G23),G23*$B$10,"")</f>
        <v/>
      </c>
      <c r="J23" s="138" t="s">
        <v>133</v>
      </c>
      <c r="K23" s="142" t="str">
        <f t="shared" si="2"/>
        <v/>
      </c>
      <c r="L23" s="138" t="s">
        <v>134</v>
      </c>
      <c r="M23" s="142" t="str">
        <f>IF(ISNUMBER(K23),K18-K23,"")</f>
        <v/>
      </c>
      <c r="N23" s="138" t="s">
        <v>134</v>
      </c>
      <c r="O23" s="138"/>
      <c r="P23" s="138" t="s">
        <v>134</v>
      </c>
      <c r="Q23" s="140" t="str">
        <f t="shared" si="4"/>
        <v/>
      </c>
      <c r="R23" s="138" t="s">
        <v>138</v>
      </c>
      <c r="S23" s="140" t="str">
        <f t="shared" si="5"/>
        <v/>
      </c>
      <c r="T23" s="145" t="s">
        <v>139</v>
      </c>
      <c r="U23" s="139"/>
      <c r="V23" s="230"/>
    </row>
    <row r="25" spans="1:22" s="147" customFormat="1">
      <c r="A25" s="146" t="s">
        <v>140</v>
      </c>
      <c r="B25" s="146"/>
      <c r="C25" s="146"/>
      <c r="D25" s="146"/>
      <c r="E25" s="146"/>
      <c r="F25" s="146"/>
      <c r="G25" s="146"/>
      <c r="H25" s="146"/>
      <c r="I25" s="146"/>
      <c r="J25" s="146"/>
      <c r="K25" s="146"/>
      <c r="L25" s="146"/>
      <c r="M25" s="146"/>
      <c r="N25" s="146"/>
      <c r="O25" s="146"/>
      <c r="P25" s="146"/>
      <c r="Q25" s="253" t="str">
        <f>IF($V$18,AVERAGEIFS(Q19:Q22,$V$19:$V$22,TRUE),"")</f>
        <v/>
      </c>
      <c r="R25" s="146" t="s">
        <v>138</v>
      </c>
      <c r="S25" s="253" t="str">
        <f>IF($V$18,AVERAGEIFS(S19:S22,$V$19:$V$22,TRUE),"")</f>
        <v/>
      </c>
      <c r="T25" s="146" t="s">
        <v>139</v>
      </c>
    </row>
    <row r="28" spans="1:22" ht="16.5" customHeight="1">
      <c r="A28" s="316" t="s">
        <v>142</v>
      </c>
      <c r="B28" s="316"/>
      <c r="C28" s="316"/>
      <c r="D28" s="316"/>
      <c r="E28" s="316"/>
      <c r="F28" s="316"/>
      <c r="G28" s="316"/>
      <c r="H28" s="316"/>
      <c r="I28" s="316"/>
      <c r="J28" s="316"/>
      <c r="K28" s="316"/>
      <c r="L28" s="316"/>
      <c r="M28" s="316"/>
      <c r="N28" s="316"/>
      <c r="O28" s="316"/>
      <c r="P28" s="316"/>
      <c r="Q28" s="316"/>
      <c r="R28" s="316"/>
      <c r="S28" s="316"/>
      <c r="T28" s="316"/>
    </row>
    <row r="29" spans="1:22" ht="16.5" customHeight="1"/>
    <row r="30" spans="1:22" ht="16.5" customHeight="1">
      <c r="A30" s="238" t="s">
        <v>148</v>
      </c>
      <c r="B30" s="314"/>
      <c r="C30" s="314"/>
      <c r="D30" s="314"/>
      <c r="E30" s="314"/>
      <c r="F30" s="314"/>
      <c r="G30" s="314"/>
      <c r="H30" s="314"/>
      <c r="I30" s="314"/>
      <c r="J30" s="314"/>
      <c r="K30" s="314"/>
      <c r="L30" s="314"/>
      <c r="M30" s="314"/>
      <c r="N30" s="314"/>
      <c r="O30" s="314"/>
      <c r="P30" s="314"/>
      <c r="Q30" s="314"/>
      <c r="R30" s="314"/>
      <c r="S30" s="314"/>
      <c r="T30" s="314"/>
    </row>
    <row r="31" spans="1:22" ht="16.5" customHeight="1"/>
    <row r="32" spans="1:22" ht="35.25" customHeight="1">
      <c r="A32" s="314" t="s">
        <v>136</v>
      </c>
      <c r="B32" s="315" t="s">
        <v>45</v>
      </c>
      <c r="C32" s="315"/>
      <c r="D32" s="136" t="s">
        <v>81</v>
      </c>
      <c r="E32" s="319" t="s">
        <v>192</v>
      </c>
      <c r="F32" s="320"/>
      <c r="G32" s="320"/>
      <c r="H32" s="321"/>
      <c r="I32" s="325" t="s">
        <v>129</v>
      </c>
      <c r="J32" s="326"/>
      <c r="K32" s="326"/>
      <c r="L32" s="327"/>
      <c r="M32" s="325" t="s">
        <v>196</v>
      </c>
      <c r="N32" s="326"/>
      <c r="O32" s="326"/>
      <c r="P32" s="327"/>
      <c r="Q32" s="325" t="s">
        <v>137</v>
      </c>
      <c r="R32" s="327"/>
      <c r="S32" s="319" t="s">
        <v>194</v>
      </c>
      <c r="T32" s="320"/>
      <c r="U32" s="331" t="s">
        <v>43</v>
      </c>
    </row>
    <row r="33" spans="1:22">
      <c r="A33" s="314"/>
      <c r="B33" s="137" t="s">
        <v>48</v>
      </c>
      <c r="C33" s="137" t="s">
        <v>49</v>
      </c>
      <c r="D33" s="136" t="s">
        <v>49</v>
      </c>
      <c r="E33" s="322"/>
      <c r="F33" s="323"/>
      <c r="G33" s="323"/>
      <c r="H33" s="324"/>
      <c r="I33" s="328"/>
      <c r="J33" s="329"/>
      <c r="K33" s="329"/>
      <c r="L33" s="330"/>
      <c r="M33" s="328"/>
      <c r="N33" s="329"/>
      <c r="O33" s="329"/>
      <c r="P33" s="330"/>
      <c r="Q33" s="328"/>
      <c r="R33" s="330"/>
      <c r="S33" s="322"/>
      <c r="T33" s="323"/>
      <c r="U33" s="331"/>
    </row>
    <row r="34" spans="1:22" ht="31.5" customHeight="1">
      <c r="A34" s="138" t="s">
        <v>128</v>
      </c>
      <c r="B34" s="149"/>
      <c r="C34" s="149"/>
      <c r="D34" s="87"/>
      <c r="E34" s="177"/>
      <c r="F34" s="138" t="s">
        <v>4</v>
      </c>
      <c r="G34" s="140" t="str">
        <f>IF(ISNUMBER(E34),E34/12,"")</f>
        <v/>
      </c>
      <c r="H34" s="138" t="s">
        <v>135</v>
      </c>
      <c r="I34" s="142" t="str">
        <f>IF(ISNUMBER(G34),G34*$B$10,"")</f>
        <v/>
      </c>
      <c r="J34" s="138" t="s">
        <v>133</v>
      </c>
      <c r="K34" s="142" t="str">
        <f>IF(ISNUMBER(I34),I34*6.2288/1,"")</f>
        <v/>
      </c>
      <c r="L34" s="138" t="s">
        <v>134</v>
      </c>
      <c r="M34" s="143"/>
      <c r="N34" s="143"/>
      <c r="O34" s="143"/>
      <c r="P34" s="143" t="s">
        <v>134</v>
      </c>
      <c r="Q34" s="143"/>
      <c r="R34" s="143"/>
      <c r="S34" s="143"/>
      <c r="T34" s="144"/>
      <c r="U34" s="143"/>
      <c r="V34" s="101" t="b">
        <f>OR(V35:V39)</f>
        <v>0</v>
      </c>
    </row>
    <row r="35" spans="1:22" ht="28.35" customHeight="1">
      <c r="A35" s="138" t="s">
        <v>130</v>
      </c>
      <c r="B35" s="149"/>
      <c r="C35" s="149"/>
      <c r="D35" s="85" t="str">
        <f>IF(B35="","",(((B35*60)+C35)-((B34*60)+C34)))</f>
        <v/>
      </c>
      <c r="E35" s="177"/>
      <c r="F35" s="138" t="s">
        <v>4</v>
      </c>
      <c r="G35" s="140" t="str">
        <f t="shared" ref="G35:G38" si="6">IF(ISNUMBER(E35),E35/12,"")</f>
        <v/>
      </c>
      <c r="H35" s="138" t="s">
        <v>135</v>
      </c>
      <c r="I35" s="142" t="str">
        <f t="shared" ref="I35:I39" si="7">IF(ISNUMBER(G35),G35*$B$10,"")</f>
        <v/>
      </c>
      <c r="J35" s="138" t="s">
        <v>133</v>
      </c>
      <c r="K35" s="142" t="str">
        <f t="shared" ref="K35:K39" si="8">IF(ISNUMBER(I35),I35*6.2288/1,"")</f>
        <v/>
      </c>
      <c r="L35" s="138" t="s">
        <v>134</v>
      </c>
      <c r="M35" s="142" t="str">
        <f>IF(ISNUMBER(K35),K34-K35,"")</f>
        <v/>
      </c>
      <c r="N35" s="138" t="s">
        <v>134</v>
      </c>
      <c r="O35" s="138"/>
      <c r="P35" s="138" t="s">
        <v>134</v>
      </c>
      <c r="Q35" s="140" t="str">
        <f>IF(ISNUMBER(M35),M35/D35*60,"")</f>
        <v/>
      </c>
      <c r="R35" s="138" t="s">
        <v>138</v>
      </c>
      <c r="S35" s="140" t="str">
        <f>IF(ISNUMBER(Q35),Q35/$B$10,"")</f>
        <v/>
      </c>
      <c r="T35" s="145" t="s">
        <v>139</v>
      </c>
      <c r="U35" s="139"/>
      <c r="V35" s="230" t="b">
        <v>0</v>
      </c>
    </row>
    <row r="36" spans="1:22" ht="28.35" customHeight="1">
      <c r="A36" s="138" t="s">
        <v>131</v>
      </c>
      <c r="B36" s="149"/>
      <c r="C36" s="149"/>
      <c r="D36" s="85" t="str">
        <f>IF(B36="","",(((B36*60)+C36)-((B35*60)+C35)))</f>
        <v/>
      </c>
      <c r="E36" s="177"/>
      <c r="F36" s="138" t="s">
        <v>4</v>
      </c>
      <c r="G36" s="140" t="str">
        <f t="shared" si="6"/>
        <v/>
      </c>
      <c r="H36" s="138" t="s">
        <v>135</v>
      </c>
      <c r="I36" s="142" t="str">
        <f t="shared" si="7"/>
        <v/>
      </c>
      <c r="J36" s="138" t="s">
        <v>133</v>
      </c>
      <c r="K36" s="142" t="str">
        <f t="shared" si="8"/>
        <v/>
      </c>
      <c r="L36" s="138" t="s">
        <v>134</v>
      </c>
      <c r="M36" s="142" t="str">
        <f t="shared" ref="M36:M38" si="9">IF(ISNUMBER(K36),K35-K36,"")</f>
        <v/>
      </c>
      <c r="N36" s="138" t="s">
        <v>134</v>
      </c>
      <c r="O36" s="138"/>
      <c r="P36" s="138" t="s">
        <v>134</v>
      </c>
      <c r="Q36" s="140" t="str">
        <f t="shared" ref="Q36:Q39" si="10">IF(ISNUMBER(M36),M36/D36*60,"")</f>
        <v/>
      </c>
      <c r="R36" s="138" t="s">
        <v>138</v>
      </c>
      <c r="S36" s="140" t="str">
        <f t="shared" ref="S36:S39" si="11">IF(ISNUMBER(Q36),Q36/$B$10,"")</f>
        <v/>
      </c>
      <c r="T36" s="145" t="s">
        <v>139</v>
      </c>
      <c r="U36" s="139"/>
      <c r="V36" s="230" t="b">
        <v>0</v>
      </c>
    </row>
    <row r="37" spans="1:22" ht="28.35" customHeight="1">
      <c r="A37" s="138" t="s">
        <v>132</v>
      </c>
      <c r="B37" s="149"/>
      <c r="C37" s="149"/>
      <c r="D37" s="85" t="str">
        <f>IF(B37="","",(((B37*60)+C37)-((B36*60)+C36)))</f>
        <v/>
      </c>
      <c r="E37" s="177"/>
      <c r="F37" s="138" t="s">
        <v>4</v>
      </c>
      <c r="G37" s="140" t="str">
        <f t="shared" si="6"/>
        <v/>
      </c>
      <c r="H37" s="138" t="s">
        <v>135</v>
      </c>
      <c r="I37" s="142" t="str">
        <f t="shared" si="7"/>
        <v/>
      </c>
      <c r="J37" s="138" t="s">
        <v>133</v>
      </c>
      <c r="K37" s="142" t="str">
        <f t="shared" si="8"/>
        <v/>
      </c>
      <c r="L37" s="138" t="s">
        <v>134</v>
      </c>
      <c r="M37" s="142" t="str">
        <f t="shared" si="9"/>
        <v/>
      </c>
      <c r="N37" s="138" t="s">
        <v>134</v>
      </c>
      <c r="O37" s="138"/>
      <c r="P37" s="138" t="s">
        <v>134</v>
      </c>
      <c r="Q37" s="140" t="str">
        <f t="shared" si="10"/>
        <v/>
      </c>
      <c r="R37" s="138" t="s">
        <v>138</v>
      </c>
      <c r="S37" s="140" t="str">
        <f t="shared" si="11"/>
        <v/>
      </c>
      <c r="T37" s="145" t="s">
        <v>139</v>
      </c>
      <c r="U37" s="139"/>
      <c r="V37" s="230" t="b">
        <v>0</v>
      </c>
    </row>
    <row r="38" spans="1:22" ht="28.35" customHeight="1">
      <c r="A38" s="138" t="s">
        <v>163</v>
      </c>
      <c r="B38" s="149"/>
      <c r="C38" s="149"/>
      <c r="D38" s="85" t="str">
        <f>IF(B38="","",(((B38*60)+C38)-((B37*60)+C37)))</f>
        <v/>
      </c>
      <c r="E38" s="177"/>
      <c r="F38" s="138" t="s">
        <v>4</v>
      </c>
      <c r="G38" s="140" t="str">
        <f t="shared" si="6"/>
        <v/>
      </c>
      <c r="H38" s="138" t="s">
        <v>135</v>
      </c>
      <c r="I38" s="142" t="str">
        <f t="shared" si="7"/>
        <v/>
      </c>
      <c r="J38" s="138" t="s">
        <v>133</v>
      </c>
      <c r="K38" s="142" t="str">
        <f t="shared" si="8"/>
        <v/>
      </c>
      <c r="L38" s="138" t="s">
        <v>134</v>
      </c>
      <c r="M38" s="142" t="str">
        <f t="shared" si="9"/>
        <v/>
      </c>
      <c r="N38" s="138" t="s">
        <v>134</v>
      </c>
      <c r="O38" s="138"/>
      <c r="P38" s="138" t="s">
        <v>134</v>
      </c>
      <c r="Q38" s="140" t="str">
        <f t="shared" si="10"/>
        <v/>
      </c>
      <c r="R38" s="138" t="s">
        <v>138</v>
      </c>
      <c r="S38" s="140" t="str">
        <f t="shared" si="11"/>
        <v/>
      </c>
      <c r="T38" s="145" t="s">
        <v>139</v>
      </c>
      <c r="U38" s="139"/>
      <c r="V38" s="230" t="b">
        <v>0</v>
      </c>
    </row>
    <row r="39" spans="1:22" ht="28.35" customHeight="1">
      <c r="A39" s="248" t="s">
        <v>228</v>
      </c>
      <c r="B39" s="85" t="str">
        <f>IF(ISNUMBER(B38),B38,"")</f>
        <v/>
      </c>
      <c r="C39" s="85" t="str">
        <f>IF(ISNUMBER(C38),C38,"")</f>
        <v/>
      </c>
      <c r="D39" s="85" t="str">
        <f>IF(B39="","",(((B39*60)+C39)-((B34*60)+C34)))</f>
        <v/>
      </c>
      <c r="E39" s="141" t="str">
        <f>IF(ISNUMBER(E38),E38,"")</f>
        <v/>
      </c>
      <c r="F39" s="138" t="s">
        <v>4</v>
      </c>
      <c r="G39" s="140" t="str">
        <f>IF(ISNUMBER(E39),E39/12,"")</f>
        <v/>
      </c>
      <c r="H39" s="138" t="s">
        <v>135</v>
      </c>
      <c r="I39" s="142" t="str">
        <f t="shared" si="7"/>
        <v/>
      </c>
      <c r="J39" s="138" t="s">
        <v>133</v>
      </c>
      <c r="K39" s="142" t="str">
        <f t="shared" si="8"/>
        <v/>
      </c>
      <c r="L39" s="138" t="s">
        <v>134</v>
      </c>
      <c r="M39" s="142" t="str">
        <f>IF(ISNUMBER(K39),K34-K39,"")</f>
        <v/>
      </c>
      <c r="N39" s="138" t="s">
        <v>134</v>
      </c>
      <c r="O39" s="138"/>
      <c r="P39" s="138" t="s">
        <v>134</v>
      </c>
      <c r="Q39" s="140" t="str">
        <f t="shared" si="10"/>
        <v/>
      </c>
      <c r="R39" s="138" t="s">
        <v>138</v>
      </c>
      <c r="S39" s="140" t="str">
        <f t="shared" si="11"/>
        <v/>
      </c>
      <c r="T39" s="145" t="s">
        <v>139</v>
      </c>
      <c r="U39" s="139"/>
      <c r="V39" s="230"/>
    </row>
    <row r="40" spans="1:22">
      <c r="Q40" s="249"/>
      <c r="S40" s="249"/>
    </row>
    <row r="41" spans="1:22" s="147" customFormat="1">
      <c r="A41" s="146" t="s">
        <v>140</v>
      </c>
      <c r="B41" s="146"/>
      <c r="C41" s="146"/>
      <c r="D41" s="146"/>
      <c r="E41" s="146"/>
      <c r="F41" s="146"/>
      <c r="G41" s="146"/>
      <c r="H41" s="146"/>
      <c r="I41" s="146"/>
      <c r="J41" s="146"/>
      <c r="K41" s="146"/>
      <c r="L41" s="146"/>
      <c r="M41" s="146"/>
      <c r="N41" s="146"/>
      <c r="O41" s="146"/>
      <c r="P41" s="146"/>
      <c r="Q41" s="253" t="str">
        <f>IF($V$34,AVERAGEIFS(Q35:Q38,$V$35:$V$38,TRUE),"")</f>
        <v/>
      </c>
      <c r="R41" s="146" t="s">
        <v>138</v>
      </c>
      <c r="S41" s="253" t="str">
        <f>IF($V$34,AVERAGEIFS(S35:S38,$V$35:$V$38,TRUE),"")</f>
        <v/>
      </c>
      <c r="T41" s="146" t="s">
        <v>139</v>
      </c>
    </row>
    <row r="44" spans="1:22" ht="16.5" customHeight="1">
      <c r="A44" s="316" t="s">
        <v>143</v>
      </c>
      <c r="B44" s="316"/>
      <c r="C44" s="316"/>
      <c r="D44" s="316"/>
      <c r="E44" s="316"/>
      <c r="F44" s="316"/>
      <c r="G44" s="316"/>
      <c r="H44" s="316"/>
      <c r="I44" s="316"/>
      <c r="J44" s="316"/>
      <c r="K44" s="316"/>
      <c r="L44" s="316"/>
      <c r="M44" s="316"/>
      <c r="N44" s="316"/>
      <c r="O44" s="316"/>
      <c r="P44" s="316"/>
      <c r="Q44" s="316"/>
      <c r="R44" s="316"/>
      <c r="S44" s="316"/>
      <c r="T44" s="316"/>
    </row>
    <row r="45" spans="1:22" ht="16.5" customHeight="1"/>
    <row r="46" spans="1:22" ht="16.5" customHeight="1">
      <c r="A46" s="238" t="s">
        <v>148</v>
      </c>
      <c r="B46" s="314"/>
      <c r="C46" s="314"/>
      <c r="D46" s="314"/>
      <c r="E46" s="314"/>
      <c r="F46" s="314"/>
      <c r="G46" s="314"/>
      <c r="H46" s="314"/>
      <c r="I46" s="314"/>
      <c r="J46" s="314"/>
      <c r="K46" s="314"/>
      <c r="L46" s="314"/>
      <c r="M46" s="314"/>
      <c r="N46" s="314"/>
      <c r="O46" s="314"/>
      <c r="P46" s="314"/>
      <c r="Q46" s="314"/>
      <c r="R46" s="314"/>
      <c r="S46" s="314"/>
      <c r="T46" s="314"/>
    </row>
    <row r="47" spans="1:22" ht="16.5" customHeight="1"/>
    <row r="48" spans="1:22" ht="35.25" customHeight="1">
      <c r="A48" s="314" t="s">
        <v>136</v>
      </c>
      <c r="B48" s="315" t="s">
        <v>45</v>
      </c>
      <c r="C48" s="315"/>
      <c r="D48" s="136" t="s">
        <v>81</v>
      </c>
      <c r="E48" s="319" t="s">
        <v>192</v>
      </c>
      <c r="F48" s="320"/>
      <c r="G48" s="320"/>
      <c r="H48" s="321"/>
      <c r="I48" s="325" t="s">
        <v>129</v>
      </c>
      <c r="J48" s="326"/>
      <c r="K48" s="326"/>
      <c r="L48" s="327"/>
      <c r="M48" s="325" t="s">
        <v>196</v>
      </c>
      <c r="N48" s="326"/>
      <c r="O48" s="326"/>
      <c r="P48" s="327"/>
      <c r="Q48" s="325" t="s">
        <v>137</v>
      </c>
      <c r="R48" s="327"/>
      <c r="S48" s="319" t="s">
        <v>194</v>
      </c>
      <c r="T48" s="320"/>
      <c r="U48" s="331" t="s">
        <v>43</v>
      </c>
    </row>
    <row r="49" spans="1:22">
      <c r="A49" s="314"/>
      <c r="B49" s="137" t="s">
        <v>48</v>
      </c>
      <c r="C49" s="137" t="s">
        <v>49</v>
      </c>
      <c r="D49" s="136" t="s">
        <v>49</v>
      </c>
      <c r="E49" s="322"/>
      <c r="F49" s="323"/>
      <c r="G49" s="323"/>
      <c r="H49" s="324"/>
      <c r="I49" s="328"/>
      <c r="J49" s="329"/>
      <c r="K49" s="329"/>
      <c r="L49" s="330"/>
      <c r="M49" s="328"/>
      <c r="N49" s="329"/>
      <c r="O49" s="329"/>
      <c r="P49" s="330"/>
      <c r="Q49" s="328"/>
      <c r="R49" s="330"/>
      <c r="S49" s="322"/>
      <c r="T49" s="323"/>
      <c r="U49" s="331"/>
    </row>
    <row r="50" spans="1:22" ht="28.5" customHeight="1">
      <c r="A50" s="138" t="s">
        <v>128</v>
      </c>
      <c r="B50" s="149"/>
      <c r="C50" s="149"/>
      <c r="D50" s="87"/>
      <c r="E50" s="177"/>
      <c r="F50" s="138" t="s">
        <v>4</v>
      </c>
      <c r="G50" s="140" t="str">
        <f>IF(ISNUMBER(E50),E50/12,"")</f>
        <v/>
      </c>
      <c r="H50" s="138" t="s">
        <v>135</v>
      </c>
      <c r="I50" s="142" t="str">
        <f>IF(ISNUMBER(G50),G50*$B$10,"")</f>
        <v/>
      </c>
      <c r="J50" s="138" t="s">
        <v>133</v>
      </c>
      <c r="K50" s="142" t="str">
        <f>IF(ISNUMBER(I50),I50*6.2288/1,"")</f>
        <v/>
      </c>
      <c r="L50" s="138" t="s">
        <v>134</v>
      </c>
      <c r="M50" s="143"/>
      <c r="N50" s="143"/>
      <c r="O50" s="143"/>
      <c r="P50" s="143" t="s">
        <v>134</v>
      </c>
      <c r="Q50" s="143"/>
      <c r="R50" s="143"/>
      <c r="S50" s="143"/>
      <c r="T50" s="144"/>
      <c r="U50" s="143"/>
      <c r="V50" s="101" t="b">
        <f>OR(V51:V55)</f>
        <v>0</v>
      </c>
    </row>
    <row r="51" spans="1:22" ht="28.35" customHeight="1">
      <c r="A51" s="138" t="s">
        <v>130</v>
      </c>
      <c r="B51" s="149"/>
      <c r="C51" s="149"/>
      <c r="D51" s="85" t="str">
        <f>IF(B51="","",(((B51*60)+C51)-((B50*60)+C50)))</f>
        <v/>
      </c>
      <c r="E51" s="177"/>
      <c r="F51" s="138" t="s">
        <v>4</v>
      </c>
      <c r="G51" s="140" t="str">
        <f t="shared" ref="G51:G54" si="12">IF(ISNUMBER(E51),E51/12,"")</f>
        <v/>
      </c>
      <c r="H51" s="138" t="s">
        <v>135</v>
      </c>
      <c r="I51" s="142" t="str">
        <f t="shared" ref="I51:I55" si="13">IF(ISNUMBER(G51),G51*$B$10,"")</f>
        <v/>
      </c>
      <c r="J51" s="138" t="s">
        <v>133</v>
      </c>
      <c r="K51" s="142" t="str">
        <f t="shared" ref="K51:K55" si="14">IF(ISNUMBER(I51),I51*6.2288/1,"")</f>
        <v/>
      </c>
      <c r="L51" s="138" t="s">
        <v>134</v>
      </c>
      <c r="M51" s="142" t="str">
        <f>IF(ISNUMBER(K51),K50-K51,"")</f>
        <v/>
      </c>
      <c r="N51" s="138" t="s">
        <v>134</v>
      </c>
      <c r="O51" s="138"/>
      <c r="P51" s="138" t="s">
        <v>134</v>
      </c>
      <c r="Q51" s="140" t="str">
        <f>IF(ISNUMBER(M51),M51/D51*60,"")</f>
        <v/>
      </c>
      <c r="R51" s="138" t="s">
        <v>138</v>
      </c>
      <c r="S51" s="140" t="str">
        <f>IF(ISNUMBER(Q51),Q51/$B$10,"")</f>
        <v/>
      </c>
      <c r="T51" s="145" t="s">
        <v>139</v>
      </c>
      <c r="U51" s="139"/>
      <c r="V51" s="230" t="b">
        <v>0</v>
      </c>
    </row>
    <row r="52" spans="1:22" ht="28.35" customHeight="1">
      <c r="A52" s="138" t="s">
        <v>131</v>
      </c>
      <c r="B52" s="149"/>
      <c r="C52" s="149"/>
      <c r="D52" s="85" t="str">
        <f>IF(B52="","",(((B52*60)+C52)-((B51*60)+C51)))</f>
        <v/>
      </c>
      <c r="E52" s="177"/>
      <c r="F52" s="138" t="s">
        <v>4</v>
      </c>
      <c r="G52" s="140" t="str">
        <f t="shared" si="12"/>
        <v/>
      </c>
      <c r="H52" s="138" t="s">
        <v>135</v>
      </c>
      <c r="I52" s="142" t="str">
        <f t="shared" si="13"/>
        <v/>
      </c>
      <c r="J52" s="138" t="s">
        <v>133</v>
      </c>
      <c r="K52" s="142" t="str">
        <f t="shared" si="14"/>
        <v/>
      </c>
      <c r="L52" s="138" t="s">
        <v>134</v>
      </c>
      <c r="M52" s="142" t="str">
        <f t="shared" ref="M52:M54" si="15">IF(ISNUMBER(K52),K51-K52,"")</f>
        <v/>
      </c>
      <c r="N52" s="138" t="s">
        <v>134</v>
      </c>
      <c r="O52" s="138"/>
      <c r="P52" s="138" t="s">
        <v>134</v>
      </c>
      <c r="Q52" s="140" t="str">
        <f t="shared" ref="Q52:Q55" si="16">IF(ISNUMBER(M52),M52/D52*60,"")</f>
        <v/>
      </c>
      <c r="R52" s="138" t="s">
        <v>138</v>
      </c>
      <c r="S52" s="140" t="str">
        <f t="shared" ref="S52:S55" si="17">IF(ISNUMBER(Q52),Q52/$B$10,"")</f>
        <v/>
      </c>
      <c r="T52" s="145" t="s">
        <v>139</v>
      </c>
      <c r="U52" s="139"/>
      <c r="V52" s="230" t="b">
        <v>0</v>
      </c>
    </row>
    <row r="53" spans="1:22" ht="28.35" customHeight="1">
      <c r="A53" s="138" t="s">
        <v>132</v>
      </c>
      <c r="B53" s="149"/>
      <c r="C53" s="149"/>
      <c r="D53" s="85" t="str">
        <f>IF(B53="","",(((B53*60)+C53)-((B52*60)+C52)))</f>
        <v/>
      </c>
      <c r="E53" s="177"/>
      <c r="F53" s="138" t="s">
        <v>4</v>
      </c>
      <c r="G53" s="140" t="str">
        <f t="shared" si="12"/>
        <v/>
      </c>
      <c r="H53" s="138" t="s">
        <v>135</v>
      </c>
      <c r="I53" s="142" t="str">
        <f t="shared" si="13"/>
        <v/>
      </c>
      <c r="J53" s="138" t="s">
        <v>133</v>
      </c>
      <c r="K53" s="142" t="str">
        <f t="shared" si="14"/>
        <v/>
      </c>
      <c r="L53" s="138" t="s">
        <v>134</v>
      </c>
      <c r="M53" s="142" t="str">
        <f t="shared" si="15"/>
        <v/>
      </c>
      <c r="N53" s="138" t="s">
        <v>134</v>
      </c>
      <c r="O53" s="138"/>
      <c r="P53" s="138" t="s">
        <v>134</v>
      </c>
      <c r="Q53" s="140" t="str">
        <f t="shared" si="16"/>
        <v/>
      </c>
      <c r="R53" s="138" t="s">
        <v>138</v>
      </c>
      <c r="S53" s="140" t="str">
        <f t="shared" si="17"/>
        <v/>
      </c>
      <c r="T53" s="145" t="s">
        <v>139</v>
      </c>
      <c r="U53" s="139"/>
      <c r="V53" s="230" t="b">
        <v>0</v>
      </c>
    </row>
    <row r="54" spans="1:22" ht="28.35" customHeight="1">
      <c r="A54" s="138" t="s">
        <v>163</v>
      </c>
      <c r="B54" s="149"/>
      <c r="C54" s="149"/>
      <c r="D54" s="85" t="str">
        <f>IF(B54="","",(((B54*60)+C54)-((B53*60)+C53)))</f>
        <v/>
      </c>
      <c r="E54" s="177"/>
      <c r="F54" s="138" t="s">
        <v>4</v>
      </c>
      <c r="G54" s="140" t="str">
        <f t="shared" si="12"/>
        <v/>
      </c>
      <c r="H54" s="138" t="s">
        <v>135</v>
      </c>
      <c r="I54" s="142" t="str">
        <f t="shared" si="13"/>
        <v/>
      </c>
      <c r="J54" s="138" t="s">
        <v>133</v>
      </c>
      <c r="K54" s="142" t="str">
        <f t="shared" si="14"/>
        <v/>
      </c>
      <c r="L54" s="138" t="s">
        <v>134</v>
      </c>
      <c r="M54" s="142" t="str">
        <f t="shared" si="15"/>
        <v/>
      </c>
      <c r="N54" s="138" t="s">
        <v>134</v>
      </c>
      <c r="O54" s="138"/>
      <c r="P54" s="138" t="s">
        <v>134</v>
      </c>
      <c r="Q54" s="140" t="str">
        <f t="shared" si="16"/>
        <v/>
      </c>
      <c r="R54" s="138" t="s">
        <v>138</v>
      </c>
      <c r="S54" s="140" t="str">
        <f t="shared" si="17"/>
        <v/>
      </c>
      <c r="T54" s="145" t="s">
        <v>139</v>
      </c>
      <c r="U54" s="139"/>
      <c r="V54" s="230" t="b">
        <v>0</v>
      </c>
    </row>
    <row r="55" spans="1:22" ht="28.35" customHeight="1">
      <c r="A55" s="248" t="s">
        <v>228</v>
      </c>
      <c r="B55" s="85" t="str">
        <f>IF(ISNUMBER(B54),B54,"")</f>
        <v/>
      </c>
      <c r="C55" s="85" t="str">
        <f>IF(ISNUMBER(C54),C54,"")</f>
        <v/>
      </c>
      <c r="D55" s="85" t="str">
        <f>IF(B55="","",(((B55*60)+C55)-((B50*60)+C50)))</f>
        <v/>
      </c>
      <c r="E55" s="141" t="str">
        <f>IF(ISNUMBER(E54),E54,"")</f>
        <v/>
      </c>
      <c r="F55" s="138" t="s">
        <v>4</v>
      </c>
      <c r="G55" s="140" t="str">
        <f>IF(ISNUMBER(E55),E55/12,"")</f>
        <v/>
      </c>
      <c r="H55" s="138" t="s">
        <v>135</v>
      </c>
      <c r="I55" s="142" t="str">
        <f t="shared" si="13"/>
        <v/>
      </c>
      <c r="J55" s="138" t="s">
        <v>133</v>
      </c>
      <c r="K55" s="142" t="str">
        <f t="shared" si="14"/>
        <v/>
      </c>
      <c r="L55" s="138" t="s">
        <v>134</v>
      </c>
      <c r="M55" s="142" t="str">
        <f>IF(ISNUMBER(K55),K50-K55,"")</f>
        <v/>
      </c>
      <c r="N55" s="138" t="s">
        <v>134</v>
      </c>
      <c r="O55" s="138"/>
      <c r="P55" s="138" t="s">
        <v>134</v>
      </c>
      <c r="Q55" s="140" t="str">
        <f t="shared" si="16"/>
        <v/>
      </c>
      <c r="R55" s="138" t="s">
        <v>138</v>
      </c>
      <c r="S55" s="140" t="str">
        <f t="shared" si="17"/>
        <v/>
      </c>
      <c r="T55" s="145" t="s">
        <v>139</v>
      </c>
      <c r="U55" s="139"/>
      <c r="V55" s="230"/>
    </row>
    <row r="56" spans="1:22">
      <c r="Q56" s="249"/>
      <c r="S56" s="249"/>
    </row>
    <row r="57" spans="1:22" s="147" customFormat="1">
      <c r="A57" s="146" t="s">
        <v>140</v>
      </c>
      <c r="B57" s="146"/>
      <c r="C57" s="146"/>
      <c r="D57" s="146"/>
      <c r="E57" s="146"/>
      <c r="F57" s="146"/>
      <c r="G57" s="146"/>
      <c r="H57" s="146"/>
      <c r="I57" s="146"/>
      <c r="J57" s="146"/>
      <c r="K57" s="146"/>
      <c r="L57" s="146"/>
      <c r="M57" s="146"/>
      <c r="N57" s="146"/>
      <c r="O57" s="146"/>
      <c r="P57" s="146"/>
      <c r="Q57" s="253" t="str">
        <f>IF($V$50,AVERAGEIFS(Q51:Q54,$V$51:$V$54,TRUE),"")</f>
        <v/>
      </c>
      <c r="R57" s="146" t="s">
        <v>138</v>
      </c>
      <c r="S57" s="253" t="str">
        <f>IF($V$50,AVERAGEIFS(S51:S54,$V$51:$V$54,TRUE),"")</f>
        <v/>
      </c>
      <c r="T57" s="146" t="s">
        <v>139</v>
      </c>
    </row>
    <row r="61" spans="1:22" ht="33.75" customHeight="1">
      <c r="B61" s="317" t="s">
        <v>137</v>
      </c>
      <c r="C61" s="317"/>
      <c r="D61" s="318" t="s">
        <v>193</v>
      </c>
      <c r="E61" s="318"/>
    </row>
    <row r="62" spans="1:22">
      <c r="A62" s="138" t="s">
        <v>144</v>
      </c>
      <c r="B62" s="140" t="str">
        <f>Q25</f>
        <v/>
      </c>
      <c r="C62" s="138" t="s">
        <v>138</v>
      </c>
      <c r="D62" s="140" t="str">
        <f>S25</f>
        <v/>
      </c>
      <c r="E62" s="138" t="s">
        <v>139</v>
      </c>
    </row>
    <row r="63" spans="1:22">
      <c r="A63" s="138" t="s">
        <v>145</v>
      </c>
      <c r="B63" s="140" t="str">
        <f>Q41</f>
        <v/>
      </c>
      <c r="C63" s="138" t="s">
        <v>138</v>
      </c>
      <c r="D63" s="140" t="str">
        <f>S41</f>
        <v/>
      </c>
      <c r="E63" s="138" t="s">
        <v>139</v>
      </c>
    </row>
    <row r="64" spans="1:22">
      <c r="A64" s="138" t="s">
        <v>146</v>
      </c>
      <c r="B64" s="140" t="str">
        <f>Q57</f>
        <v/>
      </c>
      <c r="C64" s="138" t="s">
        <v>138</v>
      </c>
      <c r="D64" s="140" t="str">
        <f>S57</f>
        <v/>
      </c>
      <c r="E64" s="138" t="s">
        <v>139</v>
      </c>
    </row>
    <row r="65" spans="1:5">
      <c r="A65" s="148" t="s">
        <v>147</v>
      </c>
      <c r="B65" s="252" t="str">
        <f>IF(ISNUMBER(B62),AVERAGE(B62:B64),"")</f>
        <v/>
      </c>
      <c r="C65" s="148" t="s">
        <v>138</v>
      </c>
      <c r="D65" s="252" t="str">
        <f>IF(ISNUMBER(D62),AVERAGE(D62:D64),"")</f>
        <v/>
      </c>
      <c r="E65" s="148" t="s">
        <v>139</v>
      </c>
    </row>
  </sheetData>
  <sheetProtection password="EC25" sheet="1" objects="1" scenarios="1"/>
  <mergeCells count="39">
    <mergeCell ref="M48:P49"/>
    <mergeCell ref="Q48:R49"/>
    <mergeCell ref="S48:T49"/>
    <mergeCell ref="U32:U33"/>
    <mergeCell ref="U48:U49"/>
    <mergeCell ref="U16:U17"/>
    <mergeCell ref="E32:H33"/>
    <mergeCell ref="I32:L33"/>
    <mergeCell ref="M32:P33"/>
    <mergeCell ref="Q32:R33"/>
    <mergeCell ref="S32:T33"/>
    <mergeCell ref="B61:C61"/>
    <mergeCell ref="D61:E61"/>
    <mergeCell ref="A8:T8"/>
    <mergeCell ref="E16:H17"/>
    <mergeCell ref="I16:L17"/>
    <mergeCell ref="M16:P17"/>
    <mergeCell ref="Q16:R17"/>
    <mergeCell ref="S16:T17"/>
    <mergeCell ref="E48:H49"/>
    <mergeCell ref="A44:T44"/>
    <mergeCell ref="B46:T46"/>
    <mergeCell ref="A48:A49"/>
    <mergeCell ref="B48:C48"/>
    <mergeCell ref="I48:L49"/>
    <mergeCell ref="A28:T28"/>
    <mergeCell ref="B30:T30"/>
    <mergeCell ref="A32:A33"/>
    <mergeCell ref="B32:C32"/>
    <mergeCell ref="A12:T12"/>
    <mergeCell ref="B14:T14"/>
    <mergeCell ref="A16:A17"/>
    <mergeCell ref="B16:C16"/>
    <mergeCell ref="A7:T7"/>
    <mergeCell ref="A1:T1"/>
    <mergeCell ref="A3:T3"/>
    <mergeCell ref="A4:T4"/>
    <mergeCell ref="A5:T5"/>
    <mergeCell ref="A6:T6"/>
  </mergeCells>
  <pageMargins left="0.70866141732283472" right="0.70866141732283472" top="0.74803149606299213" bottom="0.74803149606299213" header="0.31496062992125984" footer="0.31496062992125984"/>
  <pageSetup scale="39" orientation="landscape" r:id="rId1"/>
  <headerFooter>
    <oddHeader>&amp;L&amp;G&amp;RFichier de calcul - Taux d'évaporation évaporateur acéricole
Onglet 1: &amp;A</oddHeader>
  </headerFooter>
  <legacyDrawing r:id="rId2"/>
  <legacyDrawingHF r:id="rId3"/>
</worksheet>
</file>

<file path=xl/worksheets/sheet3.xml><?xml version="1.0" encoding="utf-8"?>
<worksheet xmlns="http://schemas.openxmlformats.org/spreadsheetml/2006/main" xmlns:r="http://schemas.openxmlformats.org/officeDocument/2006/relationships">
  <sheetPr codeName="Feuil2">
    <pageSetUpPr fitToPage="1"/>
  </sheetPr>
  <dimension ref="A1:V65"/>
  <sheetViews>
    <sheetView showGridLines="0" showRowColHeaders="0" view="pageLayout" zoomScale="50" zoomScaleNormal="100" zoomScalePageLayoutView="50" workbookViewId="0">
      <selection activeCell="M32" sqref="M32:P33"/>
    </sheetView>
  </sheetViews>
  <sheetFormatPr baseColWidth="10" defaultRowHeight="15"/>
  <cols>
    <col min="1" max="1" width="32.28515625" style="133" bestFit="1" customWidth="1"/>
    <col min="2" max="2" width="11.42578125" style="133"/>
    <col min="3" max="3" width="13.7109375" style="133" customWidth="1"/>
    <col min="4" max="4" width="11" style="133" customWidth="1"/>
    <col min="5" max="5" width="17.42578125" style="133" customWidth="1"/>
    <col min="6" max="6" width="18.7109375" style="133" customWidth="1"/>
    <col min="7" max="7" width="10.140625" style="133" customWidth="1"/>
    <col min="8" max="8" width="3.28515625" style="133" bestFit="1" customWidth="1"/>
    <col min="9" max="9" width="12.28515625" style="133" bestFit="1" customWidth="1"/>
    <col min="10" max="10" width="4.42578125" style="133" bestFit="1" customWidth="1"/>
    <col min="11" max="13" width="13.140625" style="133" customWidth="1"/>
    <col min="14" max="14" width="24.42578125" style="133" customWidth="1"/>
    <col min="15" max="15" width="15.42578125" style="133" hidden="1" customWidth="1"/>
    <col min="16" max="16" width="0" style="133" hidden="1" customWidth="1"/>
    <col min="17" max="17" width="17.85546875" style="133" customWidth="1"/>
    <col min="18" max="18" width="11.42578125" style="133"/>
    <col min="19" max="19" width="13.140625" style="133" customWidth="1"/>
    <col min="20" max="20" width="14.28515625" style="133" bestFit="1" customWidth="1"/>
    <col min="21" max="21" width="16.42578125" style="132" customWidth="1"/>
    <col min="22" max="22" width="11.42578125" style="132" hidden="1" customWidth="1"/>
    <col min="23" max="16384" width="11.42578125" style="132"/>
  </cols>
  <sheetData>
    <row r="1" spans="1:22" ht="21.75" thickBot="1">
      <c r="A1" s="307" t="s">
        <v>186</v>
      </c>
      <c r="B1" s="308"/>
      <c r="C1" s="308"/>
      <c r="D1" s="308"/>
      <c r="E1" s="308"/>
      <c r="F1" s="308"/>
      <c r="G1" s="308"/>
      <c r="H1" s="308"/>
      <c r="I1" s="308"/>
      <c r="J1" s="308"/>
      <c r="K1" s="308"/>
      <c r="L1" s="308"/>
      <c r="M1" s="308"/>
      <c r="N1" s="308"/>
      <c r="O1" s="308"/>
      <c r="P1" s="308"/>
      <c r="Q1" s="308"/>
      <c r="R1" s="308"/>
      <c r="S1" s="308"/>
      <c r="T1" s="308"/>
    </row>
    <row r="2" spans="1:22" ht="15.75" thickBot="1"/>
    <row r="3" spans="1:22" ht="15.75" thickBot="1">
      <c r="A3" s="270" t="s">
        <v>9</v>
      </c>
      <c r="B3" s="271"/>
      <c r="C3" s="271"/>
      <c r="D3" s="271"/>
      <c r="E3" s="271"/>
      <c r="F3" s="271"/>
      <c r="G3" s="271"/>
      <c r="H3" s="271"/>
      <c r="I3" s="271"/>
      <c r="J3" s="271"/>
      <c r="K3" s="271"/>
      <c r="L3" s="271"/>
      <c r="M3" s="271"/>
      <c r="N3" s="271"/>
      <c r="O3" s="271"/>
      <c r="P3" s="271"/>
      <c r="Q3" s="271"/>
      <c r="R3" s="271"/>
      <c r="S3" s="271"/>
      <c r="T3" s="271"/>
    </row>
    <row r="4" spans="1:22" ht="15" customHeight="1">
      <c r="A4" s="309" t="s">
        <v>157</v>
      </c>
      <c r="B4" s="310"/>
      <c r="C4" s="310"/>
      <c r="D4" s="310"/>
      <c r="E4" s="310"/>
      <c r="F4" s="310"/>
      <c r="G4" s="310"/>
      <c r="H4" s="310"/>
      <c r="I4" s="310"/>
      <c r="J4" s="310"/>
      <c r="K4" s="310"/>
      <c r="L4" s="310"/>
      <c r="M4" s="310"/>
      <c r="N4" s="310"/>
      <c r="O4" s="310"/>
      <c r="P4" s="310"/>
      <c r="Q4" s="310"/>
      <c r="R4" s="310"/>
      <c r="S4" s="310"/>
      <c r="T4" s="311"/>
    </row>
    <row r="5" spans="1:22" ht="15.75" customHeight="1">
      <c r="A5" s="312" t="s">
        <v>126</v>
      </c>
      <c r="B5" s="313"/>
      <c r="C5" s="313"/>
      <c r="D5" s="313"/>
      <c r="E5" s="313"/>
      <c r="F5" s="313"/>
      <c r="G5" s="313"/>
      <c r="H5" s="313"/>
      <c r="I5" s="313"/>
      <c r="J5" s="313"/>
      <c r="K5" s="313"/>
      <c r="L5" s="313"/>
      <c r="M5" s="313"/>
      <c r="N5" s="313"/>
      <c r="O5" s="313"/>
      <c r="P5" s="313"/>
      <c r="Q5" s="313"/>
      <c r="R5" s="313"/>
      <c r="S5" s="313"/>
      <c r="T5" s="313"/>
    </row>
    <row r="6" spans="1:22" ht="15.75" customHeight="1">
      <c r="A6" s="305" t="s">
        <v>158</v>
      </c>
      <c r="B6" s="306"/>
      <c r="C6" s="306"/>
      <c r="D6" s="306"/>
      <c r="E6" s="306"/>
      <c r="F6" s="306"/>
      <c r="G6" s="306"/>
      <c r="H6" s="306"/>
      <c r="I6" s="306"/>
      <c r="J6" s="306"/>
      <c r="K6" s="306"/>
      <c r="L6" s="306"/>
      <c r="M6" s="306"/>
      <c r="N6" s="306"/>
      <c r="O6" s="306"/>
      <c r="P6" s="306"/>
      <c r="Q6" s="306"/>
      <c r="R6" s="306"/>
      <c r="S6" s="306"/>
      <c r="T6" s="306"/>
    </row>
    <row r="7" spans="1:22" ht="16.5" customHeight="1">
      <c r="A7" s="305" t="s">
        <v>185</v>
      </c>
      <c r="B7" s="306"/>
      <c r="C7" s="306"/>
      <c r="D7" s="306"/>
      <c r="E7" s="306"/>
      <c r="F7" s="306"/>
      <c r="G7" s="306"/>
      <c r="H7" s="306"/>
      <c r="I7" s="306"/>
      <c r="J7" s="306"/>
      <c r="K7" s="306"/>
      <c r="L7" s="306"/>
      <c r="M7" s="306"/>
      <c r="N7" s="306"/>
      <c r="O7" s="306"/>
      <c r="P7" s="306"/>
      <c r="Q7" s="306"/>
      <c r="R7" s="306"/>
      <c r="S7" s="306"/>
      <c r="T7" s="306"/>
    </row>
    <row r="8" spans="1:22" ht="16.5" customHeight="1">
      <c r="A8" s="305" t="s">
        <v>188</v>
      </c>
      <c r="B8" s="306"/>
      <c r="C8" s="306"/>
      <c r="D8" s="306"/>
      <c r="E8" s="306"/>
      <c r="F8" s="306"/>
      <c r="G8" s="306"/>
      <c r="H8" s="306"/>
      <c r="I8" s="306"/>
      <c r="J8" s="306"/>
      <c r="K8" s="306"/>
      <c r="L8" s="306"/>
      <c r="M8" s="306"/>
      <c r="N8" s="306"/>
      <c r="O8" s="306"/>
      <c r="P8" s="306"/>
      <c r="Q8" s="306"/>
      <c r="R8" s="306"/>
      <c r="S8" s="306"/>
      <c r="T8" s="306"/>
    </row>
    <row r="9" spans="1:22" ht="16.5" customHeight="1"/>
    <row r="10" spans="1:22" ht="16.5" customHeight="1">
      <c r="A10" s="134" t="s">
        <v>127</v>
      </c>
      <c r="B10" s="135" t="str">
        <f>Caractéristiques_Évaporateur!K57</f>
        <v/>
      </c>
      <c r="C10" s="134" t="s">
        <v>11</v>
      </c>
    </row>
    <row r="11" spans="1:22" ht="16.5" customHeight="1"/>
    <row r="12" spans="1:22" ht="16.5" customHeight="1">
      <c r="A12" s="316" t="s">
        <v>141</v>
      </c>
      <c r="B12" s="316"/>
      <c r="C12" s="316"/>
      <c r="D12" s="316"/>
      <c r="E12" s="316"/>
      <c r="F12" s="316"/>
      <c r="G12" s="316"/>
      <c r="H12" s="316"/>
      <c r="I12" s="316"/>
      <c r="J12" s="316"/>
      <c r="K12" s="316"/>
      <c r="L12" s="316"/>
      <c r="M12" s="316"/>
      <c r="N12" s="316"/>
      <c r="O12" s="316"/>
      <c r="P12" s="316"/>
      <c r="Q12" s="316"/>
      <c r="R12" s="316"/>
      <c r="S12" s="316"/>
      <c r="T12" s="316"/>
    </row>
    <row r="13" spans="1:22" ht="16.5" customHeight="1"/>
    <row r="14" spans="1:22" ht="16.5" customHeight="1">
      <c r="A14" s="238" t="s">
        <v>148</v>
      </c>
      <c r="B14" s="314"/>
      <c r="C14" s="314"/>
      <c r="D14" s="314"/>
      <c r="E14" s="314"/>
      <c r="F14" s="314"/>
      <c r="G14" s="314"/>
      <c r="H14" s="314"/>
      <c r="I14" s="314"/>
      <c r="J14" s="314"/>
      <c r="K14" s="314"/>
      <c r="L14" s="314"/>
      <c r="M14" s="314"/>
      <c r="N14" s="314"/>
      <c r="O14" s="314"/>
      <c r="P14" s="314"/>
      <c r="Q14" s="314"/>
      <c r="R14" s="314"/>
      <c r="S14" s="314"/>
      <c r="T14" s="314"/>
    </row>
    <row r="15" spans="1:22" ht="16.5" customHeight="1"/>
    <row r="16" spans="1:22" ht="35.25" customHeight="1">
      <c r="A16" s="314" t="s">
        <v>136</v>
      </c>
      <c r="B16" s="315" t="s">
        <v>45</v>
      </c>
      <c r="C16" s="315"/>
      <c r="D16" s="136" t="s">
        <v>81</v>
      </c>
      <c r="E16" s="319" t="s">
        <v>184</v>
      </c>
      <c r="F16" s="320"/>
      <c r="G16" s="320"/>
      <c r="H16" s="321"/>
      <c r="I16" s="325" t="s">
        <v>129</v>
      </c>
      <c r="J16" s="326"/>
      <c r="K16" s="326"/>
      <c r="L16" s="327"/>
      <c r="M16" s="325" t="s">
        <v>196</v>
      </c>
      <c r="N16" s="326"/>
      <c r="O16" s="326"/>
      <c r="P16" s="327"/>
      <c r="Q16" s="325" t="s">
        <v>137</v>
      </c>
      <c r="R16" s="327"/>
      <c r="S16" s="319" t="s">
        <v>197</v>
      </c>
      <c r="T16" s="320"/>
      <c r="U16" s="331" t="s">
        <v>43</v>
      </c>
      <c r="V16" s="102" t="s">
        <v>213</v>
      </c>
    </row>
    <row r="17" spans="1:22">
      <c r="A17" s="314"/>
      <c r="B17" s="137" t="s">
        <v>48</v>
      </c>
      <c r="C17" s="137" t="s">
        <v>49</v>
      </c>
      <c r="D17" s="136" t="s">
        <v>49</v>
      </c>
      <c r="E17" s="322"/>
      <c r="F17" s="323"/>
      <c r="G17" s="323"/>
      <c r="H17" s="324"/>
      <c r="I17" s="328"/>
      <c r="J17" s="329"/>
      <c r="K17" s="329"/>
      <c r="L17" s="330"/>
      <c r="M17" s="328"/>
      <c r="N17" s="329"/>
      <c r="O17" s="329"/>
      <c r="P17" s="330"/>
      <c r="Q17" s="328"/>
      <c r="R17" s="330"/>
      <c r="S17" s="322"/>
      <c r="T17" s="323"/>
      <c r="U17" s="331"/>
    </row>
    <row r="18" spans="1:22" ht="28.35" customHeight="1">
      <c r="A18" s="138" t="s">
        <v>128</v>
      </c>
      <c r="B18" s="149"/>
      <c r="C18" s="149"/>
      <c r="D18" s="87"/>
      <c r="E18" s="250"/>
      <c r="F18" s="138" t="s">
        <v>4</v>
      </c>
      <c r="G18" s="140" t="str">
        <f>IF(ISNUMBER(E18),E18/12,"")</f>
        <v/>
      </c>
      <c r="H18" s="138" t="s">
        <v>135</v>
      </c>
      <c r="I18" s="140" t="str">
        <f>IF(ISNUMBER(G18),G18*$B$10,"")</f>
        <v/>
      </c>
      <c r="J18" s="138" t="s">
        <v>133</v>
      </c>
      <c r="K18" s="142" t="str">
        <f>IF(ISNUMBER(I18),I18*6.2288/1,"")</f>
        <v/>
      </c>
      <c r="L18" s="138" t="s">
        <v>134</v>
      </c>
      <c r="M18" s="143"/>
      <c r="N18" s="143"/>
      <c r="O18" s="143"/>
      <c r="P18" s="143" t="s">
        <v>134</v>
      </c>
      <c r="Q18" s="143"/>
      <c r="R18" s="143"/>
      <c r="S18" s="143"/>
      <c r="T18" s="144"/>
      <c r="U18" s="143"/>
      <c r="V18" s="101" t="b">
        <f>OR(V19:V23)</f>
        <v>0</v>
      </c>
    </row>
    <row r="19" spans="1:22" ht="28.35" customHeight="1">
      <c r="A19" s="138" t="s">
        <v>130</v>
      </c>
      <c r="B19" s="149"/>
      <c r="C19" s="149"/>
      <c r="D19" s="85" t="str">
        <f>IF(B19="","",(((B19*60)+C19)-((B18*60)+C18)))</f>
        <v/>
      </c>
      <c r="E19" s="250"/>
      <c r="F19" s="138" t="s">
        <v>4</v>
      </c>
      <c r="G19" s="140" t="str">
        <f t="shared" ref="G19:G22" si="0">IF(ISNUMBER(E19),E19/12,"")</f>
        <v/>
      </c>
      <c r="H19" s="138" t="s">
        <v>135</v>
      </c>
      <c r="I19" s="140" t="str">
        <f t="shared" ref="I19:I22" si="1">IF(ISNUMBER(G19),G19*$B$10,"")</f>
        <v/>
      </c>
      <c r="J19" s="138" t="s">
        <v>133</v>
      </c>
      <c r="K19" s="142" t="str">
        <f t="shared" ref="K19:K23" si="2">IF(ISNUMBER(I19),I19*6.2288/1,"")</f>
        <v/>
      </c>
      <c r="L19" s="138" t="s">
        <v>134</v>
      </c>
      <c r="M19" s="142" t="str">
        <f>IF(ISNUMBER(K19),K18-K19,"")</f>
        <v/>
      </c>
      <c r="N19" s="138" t="s">
        <v>134</v>
      </c>
      <c r="O19" s="138"/>
      <c r="P19" s="138" t="s">
        <v>134</v>
      </c>
      <c r="Q19" s="140" t="str">
        <f>IF(ISNUMBER(M19),M19/D19*60,"")</f>
        <v/>
      </c>
      <c r="R19" s="138" t="s">
        <v>138</v>
      </c>
      <c r="S19" s="140" t="str">
        <f>IF(ISNUMBER(Q19),Q19/$B$10,"")</f>
        <v/>
      </c>
      <c r="T19" s="145" t="s">
        <v>139</v>
      </c>
      <c r="U19" s="139"/>
      <c r="V19" s="230" t="b">
        <v>0</v>
      </c>
    </row>
    <row r="20" spans="1:22" ht="28.35" customHeight="1">
      <c r="A20" s="138" t="s">
        <v>131</v>
      </c>
      <c r="B20" s="149"/>
      <c r="C20" s="149"/>
      <c r="D20" s="85" t="str">
        <f>IF(B20="","",(((B20*60)+C20)-((B19*60)+C19)))</f>
        <v/>
      </c>
      <c r="E20" s="250"/>
      <c r="F20" s="138" t="s">
        <v>4</v>
      </c>
      <c r="G20" s="140" t="str">
        <f t="shared" si="0"/>
        <v/>
      </c>
      <c r="H20" s="138" t="s">
        <v>135</v>
      </c>
      <c r="I20" s="140" t="str">
        <f t="shared" si="1"/>
        <v/>
      </c>
      <c r="J20" s="138" t="s">
        <v>133</v>
      </c>
      <c r="K20" s="142" t="str">
        <f t="shared" si="2"/>
        <v/>
      </c>
      <c r="L20" s="138" t="s">
        <v>134</v>
      </c>
      <c r="M20" s="142" t="str">
        <f t="shared" ref="M20:M22" si="3">IF(ISNUMBER(K20),K19-K20,"")</f>
        <v/>
      </c>
      <c r="N20" s="138" t="s">
        <v>134</v>
      </c>
      <c r="O20" s="138"/>
      <c r="P20" s="138" t="s">
        <v>134</v>
      </c>
      <c r="Q20" s="140" t="str">
        <f t="shared" ref="Q20:Q23" si="4">IF(ISNUMBER(M20),M20/D20*60,"")</f>
        <v/>
      </c>
      <c r="R20" s="138" t="s">
        <v>138</v>
      </c>
      <c r="S20" s="140" t="str">
        <f t="shared" ref="S20:S23" si="5">IF(ISNUMBER(Q20),Q20/$B$10,"")</f>
        <v/>
      </c>
      <c r="T20" s="145" t="s">
        <v>139</v>
      </c>
      <c r="U20" s="139"/>
      <c r="V20" s="230" t="b">
        <v>0</v>
      </c>
    </row>
    <row r="21" spans="1:22" ht="28.35" customHeight="1">
      <c r="A21" s="138" t="s">
        <v>132</v>
      </c>
      <c r="B21" s="149"/>
      <c r="C21" s="149"/>
      <c r="D21" s="85" t="str">
        <f>IF(B21="","",(((B21*60)+C21)-((B20*60)+C20)))</f>
        <v/>
      </c>
      <c r="E21" s="250"/>
      <c r="F21" s="138" t="s">
        <v>4</v>
      </c>
      <c r="G21" s="140" t="str">
        <f t="shared" si="0"/>
        <v/>
      </c>
      <c r="H21" s="138" t="s">
        <v>135</v>
      </c>
      <c r="I21" s="140" t="str">
        <f t="shared" si="1"/>
        <v/>
      </c>
      <c r="J21" s="138" t="s">
        <v>133</v>
      </c>
      <c r="K21" s="142" t="str">
        <f t="shared" si="2"/>
        <v/>
      </c>
      <c r="L21" s="138" t="s">
        <v>134</v>
      </c>
      <c r="M21" s="142" t="str">
        <f t="shared" si="3"/>
        <v/>
      </c>
      <c r="N21" s="138" t="s">
        <v>134</v>
      </c>
      <c r="O21" s="138"/>
      <c r="P21" s="138" t="s">
        <v>134</v>
      </c>
      <c r="Q21" s="140" t="str">
        <f t="shared" si="4"/>
        <v/>
      </c>
      <c r="R21" s="138" t="s">
        <v>138</v>
      </c>
      <c r="S21" s="140" t="str">
        <f t="shared" si="5"/>
        <v/>
      </c>
      <c r="T21" s="145" t="s">
        <v>139</v>
      </c>
      <c r="U21" s="139"/>
      <c r="V21" s="230" t="b">
        <v>0</v>
      </c>
    </row>
    <row r="22" spans="1:22" ht="28.35" customHeight="1">
      <c r="A22" s="138" t="s">
        <v>163</v>
      </c>
      <c r="B22" s="149"/>
      <c r="C22" s="149"/>
      <c r="D22" s="85" t="str">
        <f>IF(B22="","",(((B22*60)+C22)-((B21*60)+C21)))</f>
        <v/>
      </c>
      <c r="E22" s="250"/>
      <c r="F22" s="138" t="s">
        <v>4</v>
      </c>
      <c r="G22" s="140" t="str">
        <f t="shared" si="0"/>
        <v/>
      </c>
      <c r="H22" s="138" t="s">
        <v>135</v>
      </c>
      <c r="I22" s="140" t="str">
        <f t="shared" si="1"/>
        <v/>
      </c>
      <c r="J22" s="138" t="s">
        <v>133</v>
      </c>
      <c r="K22" s="142" t="str">
        <f t="shared" si="2"/>
        <v/>
      </c>
      <c r="L22" s="138" t="s">
        <v>134</v>
      </c>
      <c r="M22" s="142" t="str">
        <f t="shared" si="3"/>
        <v/>
      </c>
      <c r="N22" s="138" t="s">
        <v>134</v>
      </c>
      <c r="O22" s="138"/>
      <c r="P22" s="138" t="s">
        <v>134</v>
      </c>
      <c r="Q22" s="140" t="str">
        <f t="shared" si="4"/>
        <v/>
      </c>
      <c r="R22" s="138" t="s">
        <v>138</v>
      </c>
      <c r="S22" s="140" t="str">
        <f t="shared" si="5"/>
        <v/>
      </c>
      <c r="T22" s="145" t="s">
        <v>139</v>
      </c>
      <c r="U22" s="139"/>
      <c r="V22" s="230" t="b">
        <v>0</v>
      </c>
    </row>
    <row r="23" spans="1:22" ht="28.35" customHeight="1">
      <c r="A23" s="248" t="s">
        <v>228</v>
      </c>
      <c r="B23" s="85" t="str">
        <f>IF(ISNUMBER(B22),B22,"")</f>
        <v/>
      </c>
      <c r="C23" s="85" t="str">
        <f>IF(ISNUMBER(C22),C22,"")</f>
        <v/>
      </c>
      <c r="D23" s="85" t="str">
        <f>IF(B23="","",(((B23*60)+C23)-((B18*60)+C18)))</f>
        <v/>
      </c>
      <c r="E23" s="141" t="str">
        <f>IF(ISNUMBER(E22),E22,"")</f>
        <v/>
      </c>
      <c r="F23" s="138" t="s">
        <v>4</v>
      </c>
      <c r="G23" s="140" t="str">
        <f>IF(ISNUMBER(E23),E23/12,"")</f>
        <v/>
      </c>
      <c r="H23" s="138" t="s">
        <v>135</v>
      </c>
      <c r="I23" s="140" t="str">
        <f>IF(ISNUMBER(G23),G23*$B$10,"")</f>
        <v/>
      </c>
      <c r="J23" s="138" t="s">
        <v>133</v>
      </c>
      <c r="K23" s="142" t="str">
        <f t="shared" si="2"/>
        <v/>
      </c>
      <c r="L23" s="138" t="s">
        <v>134</v>
      </c>
      <c r="M23" s="142" t="str">
        <f>IF(ISNUMBER(K23),K18-K23,"")</f>
        <v/>
      </c>
      <c r="N23" s="138" t="s">
        <v>134</v>
      </c>
      <c r="O23" s="138"/>
      <c r="P23" s="138" t="s">
        <v>134</v>
      </c>
      <c r="Q23" s="140" t="str">
        <f t="shared" si="4"/>
        <v/>
      </c>
      <c r="R23" s="138" t="s">
        <v>138</v>
      </c>
      <c r="S23" s="140" t="str">
        <f t="shared" si="5"/>
        <v/>
      </c>
      <c r="T23" s="145" t="s">
        <v>139</v>
      </c>
      <c r="U23" s="139"/>
      <c r="V23" s="230"/>
    </row>
    <row r="24" spans="1:22">
      <c r="Q24" s="254"/>
      <c r="S24" s="254"/>
    </row>
    <row r="25" spans="1:22" s="147" customFormat="1">
      <c r="A25" s="146" t="s">
        <v>140</v>
      </c>
      <c r="B25" s="146"/>
      <c r="C25" s="146"/>
      <c r="D25" s="146"/>
      <c r="E25" s="146"/>
      <c r="F25" s="146"/>
      <c r="G25" s="146"/>
      <c r="H25" s="146"/>
      <c r="I25" s="146"/>
      <c r="J25" s="146"/>
      <c r="K25" s="146"/>
      <c r="L25" s="146"/>
      <c r="M25" s="146"/>
      <c r="N25" s="146"/>
      <c r="O25" s="146"/>
      <c r="P25" s="146"/>
      <c r="Q25" s="253" t="str">
        <f>IF($V$18,AVERAGEIFS(Q19:Q22,$V$19:$V$22,TRUE),"")</f>
        <v/>
      </c>
      <c r="R25" s="146" t="s">
        <v>138</v>
      </c>
      <c r="S25" s="253" t="str">
        <f>IF($V$18,AVERAGEIFS(S19:S22,$V$19:$V$22,TRUE),"")</f>
        <v/>
      </c>
      <c r="T25" s="146" t="s">
        <v>139</v>
      </c>
    </row>
    <row r="28" spans="1:22" ht="16.5" customHeight="1">
      <c r="A28" s="316" t="s">
        <v>142</v>
      </c>
      <c r="B28" s="316"/>
      <c r="C28" s="316"/>
      <c r="D28" s="316"/>
      <c r="E28" s="316"/>
      <c r="F28" s="316"/>
      <c r="G28" s="316"/>
      <c r="H28" s="316"/>
      <c r="I28" s="316"/>
      <c r="J28" s="316"/>
      <c r="K28" s="316"/>
      <c r="L28" s="316"/>
      <c r="M28" s="316"/>
      <c r="N28" s="316"/>
      <c r="O28" s="316"/>
      <c r="P28" s="316"/>
      <c r="Q28" s="316"/>
      <c r="R28" s="316"/>
      <c r="S28" s="316"/>
      <c r="T28" s="316"/>
    </row>
    <row r="29" spans="1:22" ht="16.5" customHeight="1"/>
    <row r="30" spans="1:22" ht="16.5" customHeight="1">
      <c r="A30" s="238" t="s">
        <v>148</v>
      </c>
      <c r="B30" s="314"/>
      <c r="C30" s="314"/>
      <c r="D30" s="314"/>
      <c r="E30" s="314"/>
      <c r="F30" s="314"/>
      <c r="G30" s="314"/>
      <c r="H30" s="314"/>
      <c r="I30" s="314"/>
      <c r="J30" s="314"/>
      <c r="K30" s="314"/>
      <c r="L30" s="314"/>
      <c r="M30" s="314"/>
      <c r="N30" s="314"/>
      <c r="O30" s="314"/>
      <c r="P30" s="314"/>
      <c r="Q30" s="314"/>
      <c r="R30" s="314"/>
      <c r="S30" s="314"/>
      <c r="T30" s="314"/>
    </row>
    <row r="31" spans="1:22" ht="16.5" customHeight="1"/>
    <row r="32" spans="1:22" ht="35.25" customHeight="1">
      <c r="A32" s="314" t="s">
        <v>136</v>
      </c>
      <c r="B32" s="315" t="s">
        <v>45</v>
      </c>
      <c r="C32" s="315"/>
      <c r="D32" s="136" t="s">
        <v>81</v>
      </c>
      <c r="E32" s="319" t="s">
        <v>184</v>
      </c>
      <c r="F32" s="320"/>
      <c r="G32" s="320"/>
      <c r="H32" s="321"/>
      <c r="I32" s="325" t="s">
        <v>129</v>
      </c>
      <c r="J32" s="326"/>
      <c r="K32" s="326"/>
      <c r="L32" s="327"/>
      <c r="M32" s="325" t="s">
        <v>196</v>
      </c>
      <c r="N32" s="326"/>
      <c r="O32" s="326"/>
      <c r="P32" s="327"/>
      <c r="Q32" s="325" t="s">
        <v>137</v>
      </c>
      <c r="R32" s="327"/>
      <c r="S32" s="319" t="s">
        <v>197</v>
      </c>
      <c r="T32" s="320"/>
      <c r="U32" s="331" t="s">
        <v>43</v>
      </c>
    </row>
    <row r="33" spans="1:22">
      <c r="A33" s="314"/>
      <c r="B33" s="137" t="s">
        <v>48</v>
      </c>
      <c r="C33" s="137" t="s">
        <v>49</v>
      </c>
      <c r="D33" s="136" t="s">
        <v>49</v>
      </c>
      <c r="E33" s="322"/>
      <c r="F33" s="323"/>
      <c r="G33" s="323"/>
      <c r="H33" s="324"/>
      <c r="I33" s="328"/>
      <c r="J33" s="329"/>
      <c r="K33" s="329"/>
      <c r="L33" s="330"/>
      <c r="M33" s="328"/>
      <c r="N33" s="329"/>
      <c r="O33" s="329"/>
      <c r="P33" s="330"/>
      <c r="Q33" s="328"/>
      <c r="R33" s="330"/>
      <c r="S33" s="322"/>
      <c r="T33" s="323"/>
      <c r="U33" s="331"/>
    </row>
    <row r="34" spans="1:22" ht="27" customHeight="1">
      <c r="A34" s="138" t="s">
        <v>128</v>
      </c>
      <c r="B34" s="149"/>
      <c r="C34" s="149"/>
      <c r="D34" s="87"/>
      <c r="E34" s="250"/>
      <c r="F34" s="138" t="s">
        <v>4</v>
      </c>
      <c r="G34" s="140" t="str">
        <f>IF(ISNUMBER(E34),E34/12,"")</f>
        <v/>
      </c>
      <c r="H34" s="138" t="s">
        <v>135</v>
      </c>
      <c r="I34" s="140" t="str">
        <f>IF(ISNUMBER(G34),G34*$B$10,"")</f>
        <v/>
      </c>
      <c r="J34" s="138" t="s">
        <v>133</v>
      </c>
      <c r="K34" s="142" t="str">
        <f>IF(ISNUMBER(I34),I34*6.2288/1,"")</f>
        <v/>
      </c>
      <c r="L34" s="138" t="s">
        <v>134</v>
      </c>
      <c r="M34" s="143"/>
      <c r="N34" s="143"/>
      <c r="O34" s="143"/>
      <c r="P34" s="143" t="s">
        <v>134</v>
      </c>
      <c r="Q34" s="143"/>
      <c r="R34" s="143"/>
      <c r="S34" s="143"/>
      <c r="T34" s="144"/>
      <c r="U34" s="143"/>
      <c r="V34" s="101" t="b">
        <f>OR(V35:V39)</f>
        <v>0</v>
      </c>
    </row>
    <row r="35" spans="1:22" ht="28.35" customHeight="1">
      <c r="A35" s="138" t="s">
        <v>130</v>
      </c>
      <c r="B35" s="149"/>
      <c r="C35" s="149"/>
      <c r="D35" s="85" t="str">
        <f>IF(B35="","",(((B35*60)+C35)-((B34*60)+C34)))</f>
        <v/>
      </c>
      <c r="E35" s="250"/>
      <c r="F35" s="138" t="s">
        <v>4</v>
      </c>
      <c r="G35" s="140" t="str">
        <f t="shared" ref="G35:G38" si="6">IF(ISNUMBER(E35),E35/12,"")</f>
        <v/>
      </c>
      <c r="H35" s="138" t="s">
        <v>135</v>
      </c>
      <c r="I35" s="140" t="str">
        <f t="shared" ref="I35:I38" si="7">IF(ISNUMBER(G35),G35*$B$10,"")</f>
        <v/>
      </c>
      <c r="J35" s="138" t="s">
        <v>133</v>
      </c>
      <c r="K35" s="142" t="str">
        <f t="shared" ref="K35:K39" si="8">IF(ISNUMBER(I35),I35*6.2288/1,"")</f>
        <v/>
      </c>
      <c r="L35" s="138" t="s">
        <v>134</v>
      </c>
      <c r="M35" s="142" t="str">
        <f>IF(ISNUMBER(K35),K34-K35,"")</f>
        <v/>
      </c>
      <c r="N35" s="138" t="s">
        <v>134</v>
      </c>
      <c r="O35" s="138"/>
      <c r="P35" s="138" t="s">
        <v>134</v>
      </c>
      <c r="Q35" s="140" t="str">
        <f>IF(ISNUMBER(M35),M35/D35*60,"")</f>
        <v/>
      </c>
      <c r="R35" s="248" t="s">
        <v>138</v>
      </c>
      <c r="S35" s="140" t="str">
        <f>IF(ISNUMBER(Q35),Q35/$B$10,"")</f>
        <v/>
      </c>
      <c r="T35" s="145" t="s">
        <v>139</v>
      </c>
      <c r="U35" s="139"/>
      <c r="V35" s="230" t="b">
        <v>0</v>
      </c>
    </row>
    <row r="36" spans="1:22" ht="28.35" customHeight="1">
      <c r="A36" s="138" t="s">
        <v>131</v>
      </c>
      <c r="B36" s="149"/>
      <c r="C36" s="149"/>
      <c r="D36" s="85" t="str">
        <f>IF(B36="","",(((B36*60)+C36)-((B35*60)+C35)))</f>
        <v/>
      </c>
      <c r="E36" s="250"/>
      <c r="F36" s="138" t="s">
        <v>4</v>
      </c>
      <c r="G36" s="140" t="str">
        <f t="shared" si="6"/>
        <v/>
      </c>
      <c r="H36" s="138" t="s">
        <v>135</v>
      </c>
      <c r="I36" s="140" t="str">
        <f t="shared" si="7"/>
        <v/>
      </c>
      <c r="J36" s="138" t="s">
        <v>133</v>
      </c>
      <c r="K36" s="142" t="str">
        <f t="shared" si="8"/>
        <v/>
      </c>
      <c r="L36" s="138" t="s">
        <v>134</v>
      </c>
      <c r="M36" s="142" t="str">
        <f t="shared" ref="M36:M38" si="9">IF(ISNUMBER(K36),K35-K36,"")</f>
        <v/>
      </c>
      <c r="N36" s="138" t="s">
        <v>134</v>
      </c>
      <c r="O36" s="138"/>
      <c r="P36" s="138" t="s">
        <v>134</v>
      </c>
      <c r="Q36" s="140" t="str">
        <f t="shared" ref="Q36:Q39" si="10">IF(ISNUMBER(M36),M36/D36*60,"")</f>
        <v/>
      </c>
      <c r="R36" s="248" t="s">
        <v>138</v>
      </c>
      <c r="S36" s="140" t="str">
        <f t="shared" ref="S36:S39" si="11">IF(ISNUMBER(Q36),Q36/$B$10,"")</f>
        <v/>
      </c>
      <c r="T36" s="145" t="s">
        <v>139</v>
      </c>
      <c r="U36" s="139"/>
      <c r="V36" s="230" t="b">
        <v>0</v>
      </c>
    </row>
    <row r="37" spans="1:22" ht="28.35" customHeight="1">
      <c r="A37" s="138" t="s">
        <v>132</v>
      </c>
      <c r="B37" s="149"/>
      <c r="C37" s="149"/>
      <c r="D37" s="85" t="str">
        <f>IF(B37="","",(((B37*60)+C37)-((B36*60)+C36)))</f>
        <v/>
      </c>
      <c r="E37" s="250"/>
      <c r="F37" s="138" t="s">
        <v>4</v>
      </c>
      <c r="G37" s="140" t="str">
        <f t="shared" si="6"/>
        <v/>
      </c>
      <c r="H37" s="138" t="s">
        <v>135</v>
      </c>
      <c r="I37" s="140" t="str">
        <f t="shared" si="7"/>
        <v/>
      </c>
      <c r="J37" s="138" t="s">
        <v>133</v>
      </c>
      <c r="K37" s="142" t="str">
        <f t="shared" si="8"/>
        <v/>
      </c>
      <c r="L37" s="138" t="s">
        <v>134</v>
      </c>
      <c r="M37" s="142" t="str">
        <f t="shared" si="9"/>
        <v/>
      </c>
      <c r="N37" s="138" t="s">
        <v>134</v>
      </c>
      <c r="O37" s="138"/>
      <c r="P37" s="138" t="s">
        <v>134</v>
      </c>
      <c r="Q37" s="140" t="str">
        <f t="shared" si="10"/>
        <v/>
      </c>
      <c r="R37" s="248" t="s">
        <v>138</v>
      </c>
      <c r="S37" s="140" t="str">
        <f t="shared" si="11"/>
        <v/>
      </c>
      <c r="T37" s="145" t="s">
        <v>139</v>
      </c>
      <c r="U37" s="139"/>
      <c r="V37" s="230" t="b">
        <v>0</v>
      </c>
    </row>
    <row r="38" spans="1:22" ht="28.35" customHeight="1">
      <c r="A38" s="138" t="s">
        <v>163</v>
      </c>
      <c r="B38" s="149"/>
      <c r="C38" s="149"/>
      <c r="D38" s="85" t="str">
        <f>IF(B38="","",(((B38*60)+C38)-((B37*60)+C37)))</f>
        <v/>
      </c>
      <c r="E38" s="250"/>
      <c r="F38" s="138" t="s">
        <v>4</v>
      </c>
      <c r="G38" s="140" t="str">
        <f t="shared" si="6"/>
        <v/>
      </c>
      <c r="H38" s="138" t="s">
        <v>135</v>
      </c>
      <c r="I38" s="140" t="str">
        <f t="shared" si="7"/>
        <v/>
      </c>
      <c r="J38" s="138" t="s">
        <v>133</v>
      </c>
      <c r="K38" s="142" t="str">
        <f t="shared" si="8"/>
        <v/>
      </c>
      <c r="L38" s="138" t="s">
        <v>134</v>
      </c>
      <c r="M38" s="142" t="str">
        <f t="shared" si="9"/>
        <v/>
      </c>
      <c r="N38" s="138" t="s">
        <v>134</v>
      </c>
      <c r="O38" s="138"/>
      <c r="P38" s="138" t="s">
        <v>134</v>
      </c>
      <c r="Q38" s="140" t="str">
        <f t="shared" si="10"/>
        <v/>
      </c>
      <c r="R38" s="248" t="s">
        <v>138</v>
      </c>
      <c r="S38" s="140" t="str">
        <f t="shared" si="11"/>
        <v/>
      </c>
      <c r="T38" s="145" t="s">
        <v>139</v>
      </c>
      <c r="U38" s="139"/>
      <c r="V38" s="230" t="b">
        <v>0</v>
      </c>
    </row>
    <row r="39" spans="1:22" ht="28.35" customHeight="1">
      <c r="A39" s="248" t="s">
        <v>228</v>
      </c>
      <c r="B39" s="85" t="str">
        <f>IF(ISNUMBER(B38),B38,"")</f>
        <v/>
      </c>
      <c r="C39" s="85" t="str">
        <f>IF(ISNUMBER(C38),C38,"")</f>
        <v/>
      </c>
      <c r="D39" s="85" t="str">
        <f>IF(B39="","",(((B39*60)+C39)-((B34*60)+C34)))</f>
        <v/>
      </c>
      <c r="E39" s="141" t="str">
        <f>IF(ISNUMBER(E38),E38,"")</f>
        <v/>
      </c>
      <c r="F39" s="138" t="s">
        <v>4</v>
      </c>
      <c r="G39" s="140" t="str">
        <f>IF(ISNUMBER(E39),E39/12,"")</f>
        <v/>
      </c>
      <c r="H39" s="138" t="s">
        <v>135</v>
      </c>
      <c r="I39" s="140" t="str">
        <f>IF(ISNUMBER(G39),G39*$B$10,"")</f>
        <v/>
      </c>
      <c r="J39" s="138" t="s">
        <v>133</v>
      </c>
      <c r="K39" s="142" t="str">
        <f t="shared" si="8"/>
        <v/>
      </c>
      <c r="L39" s="138" t="s">
        <v>134</v>
      </c>
      <c r="M39" s="142" t="str">
        <f>IF(ISNUMBER(K39),K34-K39,"")</f>
        <v/>
      </c>
      <c r="N39" s="138" t="s">
        <v>134</v>
      </c>
      <c r="O39" s="138"/>
      <c r="P39" s="138" t="s">
        <v>134</v>
      </c>
      <c r="Q39" s="140" t="str">
        <f t="shared" si="10"/>
        <v/>
      </c>
      <c r="R39" s="248" t="s">
        <v>138</v>
      </c>
      <c r="S39" s="140" t="str">
        <f t="shared" si="11"/>
        <v/>
      </c>
      <c r="T39" s="145" t="s">
        <v>139</v>
      </c>
      <c r="U39" s="139"/>
      <c r="V39" s="230"/>
    </row>
    <row r="40" spans="1:22">
      <c r="Q40" s="254"/>
      <c r="R40" s="249"/>
      <c r="S40" s="254"/>
    </row>
    <row r="41" spans="1:22" s="147" customFormat="1">
      <c r="A41" s="146" t="s">
        <v>140</v>
      </c>
      <c r="B41" s="146"/>
      <c r="C41" s="146"/>
      <c r="D41" s="146"/>
      <c r="E41" s="146"/>
      <c r="F41" s="146"/>
      <c r="G41" s="146"/>
      <c r="H41" s="146"/>
      <c r="I41" s="146"/>
      <c r="J41" s="146"/>
      <c r="K41" s="146"/>
      <c r="L41" s="146"/>
      <c r="M41" s="146"/>
      <c r="N41" s="146"/>
      <c r="O41" s="146"/>
      <c r="P41" s="146"/>
      <c r="Q41" s="253" t="str">
        <f>IF($V$34,AVERAGEIFS(Q35:Q38,$V$35:$V$38,TRUE),"")</f>
        <v/>
      </c>
      <c r="R41" s="146" t="s">
        <v>138</v>
      </c>
      <c r="S41" s="253" t="str">
        <f>IF($V$34,AVERAGEIFS(S35:S38,$V$35:$V$38,TRUE),"")</f>
        <v/>
      </c>
      <c r="T41" s="146" t="s">
        <v>139</v>
      </c>
    </row>
    <row r="44" spans="1:22" ht="16.5" customHeight="1">
      <c r="A44" s="316" t="s">
        <v>143</v>
      </c>
      <c r="B44" s="316"/>
      <c r="C44" s="316"/>
      <c r="D44" s="316"/>
      <c r="E44" s="316"/>
      <c r="F44" s="316"/>
      <c r="G44" s="316"/>
      <c r="H44" s="316"/>
      <c r="I44" s="316"/>
      <c r="J44" s="316"/>
      <c r="K44" s="316"/>
      <c r="L44" s="316"/>
      <c r="M44" s="316"/>
      <c r="N44" s="316"/>
      <c r="O44" s="316"/>
      <c r="P44" s="316"/>
      <c r="Q44" s="316"/>
      <c r="R44" s="316"/>
      <c r="S44" s="316"/>
      <c r="T44" s="316"/>
    </row>
    <row r="45" spans="1:22" ht="16.5" customHeight="1"/>
    <row r="46" spans="1:22" ht="16.5" customHeight="1">
      <c r="A46" s="238" t="s">
        <v>148</v>
      </c>
      <c r="B46" s="314"/>
      <c r="C46" s="314"/>
      <c r="D46" s="314"/>
      <c r="E46" s="314"/>
      <c r="F46" s="314"/>
      <c r="G46" s="314"/>
      <c r="H46" s="314"/>
      <c r="I46" s="314"/>
      <c r="J46" s="314"/>
      <c r="K46" s="314"/>
      <c r="L46" s="314"/>
      <c r="M46" s="314"/>
      <c r="N46" s="314"/>
      <c r="O46" s="314"/>
      <c r="P46" s="314"/>
      <c r="Q46" s="314"/>
      <c r="R46" s="314"/>
      <c r="S46" s="314"/>
      <c r="T46" s="314"/>
    </row>
    <row r="47" spans="1:22" ht="16.5" customHeight="1"/>
    <row r="48" spans="1:22" ht="35.25" customHeight="1">
      <c r="A48" s="314" t="s">
        <v>136</v>
      </c>
      <c r="B48" s="315" t="s">
        <v>45</v>
      </c>
      <c r="C48" s="315"/>
      <c r="D48" s="136" t="s">
        <v>81</v>
      </c>
      <c r="E48" s="319" t="s">
        <v>184</v>
      </c>
      <c r="F48" s="320"/>
      <c r="G48" s="320"/>
      <c r="H48" s="321"/>
      <c r="I48" s="325" t="s">
        <v>129</v>
      </c>
      <c r="J48" s="326"/>
      <c r="K48" s="326"/>
      <c r="L48" s="327"/>
      <c r="M48" s="325" t="s">
        <v>196</v>
      </c>
      <c r="N48" s="326"/>
      <c r="O48" s="326"/>
      <c r="P48" s="327"/>
      <c r="Q48" s="325" t="s">
        <v>137</v>
      </c>
      <c r="R48" s="327"/>
      <c r="S48" s="319" t="s">
        <v>197</v>
      </c>
      <c r="T48" s="320"/>
      <c r="U48" s="331" t="s">
        <v>43</v>
      </c>
    </row>
    <row r="49" spans="1:22">
      <c r="A49" s="314"/>
      <c r="B49" s="137" t="s">
        <v>48</v>
      </c>
      <c r="C49" s="137" t="s">
        <v>49</v>
      </c>
      <c r="D49" s="136" t="s">
        <v>49</v>
      </c>
      <c r="E49" s="322"/>
      <c r="F49" s="323"/>
      <c r="G49" s="323"/>
      <c r="H49" s="324"/>
      <c r="I49" s="328"/>
      <c r="J49" s="329"/>
      <c r="K49" s="329"/>
      <c r="L49" s="330"/>
      <c r="M49" s="328"/>
      <c r="N49" s="329"/>
      <c r="O49" s="329"/>
      <c r="P49" s="330"/>
      <c r="Q49" s="328"/>
      <c r="R49" s="330"/>
      <c r="S49" s="322"/>
      <c r="T49" s="323"/>
      <c r="U49" s="331"/>
    </row>
    <row r="50" spans="1:22" ht="28.5" customHeight="1">
      <c r="A50" s="138" t="s">
        <v>128</v>
      </c>
      <c r="B50" s="149"/>
      <c r="C50" s="149"/>
      <c r="D50" s="87"/>
      <c r="E50" s="250"/>
      <c r="F50" s="138" t="s">
        <v>4</v>
      </c>
      <c r="G50" s="140" t="str">
        <f>IF(ISNUMBER(E50),E50/12,"")</f>
        <v/>
      </c>
      <c r="H50" s="138" t="s">
        <v>135</v>
      </c>
      <c r="I50" s="140" t="str">
        <f>IF(ISNUMBER(G50),G50*$B$10,"")</f>
        <v/>
      </c>
      <c r="J50" s="138" t="s">
        <v>133</v>
      </c>
      <c r="K50" s="142" t="str">
        <f>IF(ISNUMBER(I50),I50*6.2288/1,"")</f>
        <v/>
      </c>
      <c r="L50" s="138" t="s">
        <v>134</v>
      </c>
      <c r="M50" s="143"/>
      <c r="N50" s="143"/>
      <c r="O50" s="143"/>
      <c r="P50" s="143" t="s">
        <v>134</v>
      </c>
      <c r="Q50" s="143"/>
      <c r="R50" s="143"/>
      <c r="S50" s="143"/>
      <c r="T50" s="144"/>
      <c r="U50" s="143"/>
      <c r="V50" s="101" t="b">
        <f>OR(V51:V55)</f>
        <v>0</v>
      </c>
    </row>
    <row r="51" spans="1:22" ht="28.35" customHeight="1">
      <c r="A51" s="138" t="s">
        <v>130</v>
      </c>
      <c r="B51" s="149"/>
      <c r="C51" s="149"/>
      <c r="D51" s="85" t="str">
        <f>IF(B51="","",(((B51*60)+C51)-((B50*60)+C50)))</f>
        <v/>
      </c>
      <c r="E51" s="250"/>
      <c r="F51" s="138" t="s">
        <v>4</v>
      </c>
      <c r="G51" s="140" t="str">
        <f t="shared" ref="G51:G54" si="12">IF(ISNUMBER(E51),E51/12,"")</f>
        <v/>
      </c>
      <c r="H51" s="138" t="s">
        <v>135</v>
      </c>
      <c r="I51" s="140" t="str">
        <f t="shared" ref="I51:I54" si="13">IF(ISNUMBER(G51),G51*$B$10,"")</f>
        <v/>
      </c>
      <c r="J51" s="138" t="s">
        <v>133</v>
      </c>
      <c r="K51" s="142" t="str">
        <f t="shared" ref="K51:K55" si="14">IF(ISNUMBER(I51),I51*6.2288/1,"")</f>
        <v/>
      </c>
      <c r="L51" s="138" t="s">
        <v>134</v>
      </c>
      <c r="M51" s="142" t="str">
        <f>IF(ISNUMBER(K51),K50-K51,"")</f>
        <v/>
      </c>
      <c r="N51" s="138" t="s">
        <v>134</v>
      </c>
      <c r="O51" s="138"/>
      <c r="P51" s="138" t="s">
        <v>134</v>
      </c>
      <c r="Q51" s="140" t="str">
        <f>IF(ISNUMBER(M51),M51/D51*60,"")</f>
        <v/>
      </c>
      <c r="R51" s="248" t="s">
        <v>138</v>
      </c>
      <c r="S51" s="140" t="str">
        <f>IF(ISNUMBER(Q51),Q51/$B$10,"")</f>
        <v/>
      </c>
      <c r="T51" s="145" t="s">
        <v>139</v>
      </c>
      <c r="U51" s="139"/>
      <c r="V51" s="230" t="b">
        <v>0</v>
      </c>
    </row>
    <row r="52" spans="1:22" ht="28.35" customHeight="1">
      <c r="A52" s="138" t="s">
        <v>131</v>
      </c>
      <c r="B52" s="149"/>
      <c r="C52" s="149"/>
      <c r="D52" s="85" t="str">
        <f>IF(B52="","",(((B52*60)+C52)-((B51*60)+C51)))</f>
        <v/>
      </c>
      <c r="E52" s="250"/>
      <c r="F52" s="138" t="s">
        <v>4</v>
      </c>
      <c r="G52" s="140" t="str">
        <f t="shared" si="12"/>
        <v/>
      </c>
      <c r="H52" s="138" t="s">
        <v>135</v>
      </c>
      <c r="I52" s="140" t="str">
        <f t="shared" si="13"/>
        <v/>
      </c>
      <c r="J52" s="138" t="s">
        <v>133</v>
      </c>
      <c r="K52" s="142" t="str">
        <f t="shared" si="14"/>
        <v/>
      </c>
      <c r="L52" s="138" t="s">
        <v>134</v>
      </c>
      <c r="M52" s="142" t="str">
        <f t="shared" ref="M52:M54" si="15">IF(ISNUMBER(K52),K51-K52,"")</f>
        <v/>
      </c>
      <c r="N52" s="138" t="s">
        <v>134</v>
      </c>
      <c r="O52" s="138"/>
      <c r="P52" s="138" t="s">
        <v>134</v>
      </c>
      <c r="Q52" s="140" t="str">
        <f t="shared" ref="Q52:Q55" si="16">IF(ISNUMBER(M52),M52/D52*60,"")</f>
        <v/>
      </c>
      <c r="R52" s="248" t="s">
        <v>138</v>
      </c>
      <c r="S52" s="140" t="str">
        <f t="shared" ref="S52:S55" si="17">IF(ISNUMBER(Q52),Q52/$B$10,"")</f>
        <v/>
      </c>
      <c r="T52" s="145" t="s">
        <v>139</v>
      </c>
      <c r="U52" s="139"/>
      <c r="V52" s="230" t="b">
        <v>0</v>
      </c>
    </row>
    <row r="53" spans="1:22" ht="28.35" customHeight="1">
      <c r="A53" s="138" t="s">
        <v>132</v>
      </c>
      <c r="B53" s="149"/>
      <c r="C53" s="149"/>
      <c r="D53" s="85" t="str">
        <f>IF(B53="","",(((B53*60)+C53)-((B52*60)+C52)))</f>
        <v/>
      </c>
      <c r="E53" s="250"/>
      <c r="F53" s="138" t="s">
        <v>4</v>
      </c>
      <c r="G53" s="140" t="str">
        <f t="shared" si="12"/>
        <v/>
      </c>
      <c r="H53" s="138" t="s">
        <v>135</v>
      </c>
      <c r="I53" s="140" t="str">
        <f t="shared" si="13"/>
        <v/>
      </c>
      <c r="J53" s="138" t="s">
        <v>133</v>
      </c>
      <c r="K53" s="142" t="str">
        <f t="shared" si="14"/>
        <v/>
      </c>
      <c r="L53" s="138" t="s">
        <v>134</v>
      </c>
      <c r="M53" s="142" t="str">
        <f t="shared" si="15"/>
        <v/>
      </c>
      <c r="N53" s="138" t="s">
        <v>134</v>
      </c>
      <c r="O53" s="138"/>
      <c r="P53" s="138" t="s">
        <v>134</v>
      </c>
      <c r="Q53" s="140" t="str">
        <f t="shared" si="16"/>
        <v/>
      </c>
      <c r="R53" s="248" t="s">
        <v>138</v>
      </c>
      <c r="S53" s="140" t="str">
        <f t="shared" si="17"/>
        <v/>
      </c>
      <c r="T53" s="145" t="s">
        <v>139</v>
      </c>
      <c r="U53" s="139"/>
      <c r="V53" s="230" t="b">
        <v>0</v>
      </c>
    </row>
    <row r="54" spans="1:22" ht="28.35" customHeight="1">
      <c r="A54" s="138" t="s">
        <v>163</v>
      </c>
      <c r="B54" s="149"/>
      <c r="C54" s="149"/>
      <c r="D54" s="85" t="str">
        <f>IF(B54="","",(((B54*60)+C54)-((B53*60)+C53)))</f>
        <v/>
      </c>
      <c r="E54" s="250"/>
      <c r="F54" s="138" t="s">
        <v>4</v>
      </c>
      <c r="G54" s="140" t="str">
        <f t="shared" si="12"/>
        <v/>
      </c>
      <c r="H54" s="138" t="s">
        <v>135</v>
      </c>
      <c r="I54" s="140" t="str">
        <f t="shared" si="13"/>
        <v/>
      </c>
      <c r="J54" s="138" t="s">
        <v>133</v>
      </c>
      <c r="K54" s="142" t="str">
        <f t="shared" si="14"/>
        <v/>
      </c>
      <c r="L54" s="138" t="s">
        <v>134</v>
      </c>
      <c r="M54" s="142" t="str">
        <f t="shared" si="15"/>
        <v/>
      </c>
      <c r="N54" s="138" t="s">
        <v>134</v>
      </c>
      <c r="O54" s="138"/>
      <c r="P54" s="138" t="s">
        <v>134</v>
      </c>
      <c r="Q54" s="140" t="str">
        <f t="shared" si="16"/>
        <v/>
      </c>
      <c r="R54" s="248" t="s">
        <v>138</v>
      </c>
      <c r="S54" s="140" t="str">
        <f t="shared" si="17"/>
        <v/>
      </c>
      <c r="T54" s="145" t="s">
        <v>139</v>
      </c>
      <c r="U54" s="139"/>
      <c r="V54" s="230" t="b">
        <v>0</v>
      </c>
    </row>
    <row r="55" spans="1:22" ht="28.35" customHeight="1">
      <c r="A55" s="248" t="s">
        <v>228</v>
      </c>
      <c r="B55" s="85" t="str">
        <f>IF(ISNUMBER(B54),B54,"")</f>
        <v/>
      </c>
      <c r="C55" s="85" t="str">
        <f>IF(ISNUMBER(C54),C54,"")</f>
        <v/>
      </c>
      <c r="D55" s="85" t="str">
        <f>IF(B55="","",(((B55*60)+C55)-((B50*60)+C50)))</f>
        <v/>
      </c>
      <c r="E55" s="141" t="str">
        <f>IF(ISNUMBER(E54),E54,"")</f>
        <v/>
      </c>
      <c r="F55" s="138" t="s">
        <v>4</v>
      </c>
      <c r="G55" s="140" t="str">
        <f>IF(ISNUMBER(E55),E55/12,"")</f>
        <v/>
      </c>
      <c r="H55" s="138" t="s">
        <v>135</v>
      </c>
      <c r="I55" s="140" t="str">
        <f>IF(ISNUMBER(G55),G55*$B$10,"")</f>
        <v/>
      </c>
      <c r="J55" s="138" t="s">
        <v>133</v>
      </c>
      <c r="K55" s="142" t="str">
        <f t="shared" si="14"/>
        <v/>
      </c>
      <c r="L55" s="138" t="s">
        <v>134</v>
      </c>
      <c r="M55" s="142" t="str">
        <f>IF(ISNUMBER(K55),K50-K55,"")</f>
        <v/>
      </c>
      <c r="N55" s="138" t="s">
        <v>134</v>
      </c>
      <c r="O55" s="138"/>
      <c r="P55" s="138" t="s">
        <v>134</v>
      </c>
      <c r="Q55" s="140" t="str">
        <f t="shared" si="16"/>
        <v/>
      </c>
      <c r="R55" s="248" t="s">
        <v>138</v>
      </c>
      <c r="S55" s="140" t="str">
        <f t="shared" si="17"/>
        <v/>
      </c>
      <c r="T55" s="145" t="s">
        <v>139</v>
      </c>
      <c r="U55" s="177"/>
      <c r="V55" s="230"/>
    </row>
    <row r="56" spans="1:22">
      <c r="Q56" s="254"/>
      <c r="R56" s="249"/>
      <c r="S56" s="254"/>
    </row>
    <row r="57" spans="1:22" s="147" customFormat="1">
      <c r="A57" s="146" t="s">
        <v>140</v>
      </c>
      <c r="B57" s="146"/>
      <c r="C57" s="146"/>
      <c r="D57" s="146"/>
      <c r="E57" s="146"/>
      <c r="F57" s="146"/>
      <c r="G57" s="146"/>
      <c r="H57" s="146"/>
      <c r="I57" s="146"/>
      <c r="J57" s="146"/>
      <c r="K57" s="146"/>
      <c r="L57" s="146"/>
      <c r="M57" s="146"/>
      <c r="N57" s="146"/>
      <c r="O57" s="146"/>
      <c r="P57" s="146"/>
      <c r="Q57" s="253" t="str">
        <f>IF($V$50,AVERAGEIFS(Q51:Q54,$V$51:$V$54,TRUE),"")</f>
        <v/>
      </c>
      <c r="R57" s="146" t="s">
        <v>138</v>
      </c>
      <c r="S57" s="253" t="str">
        <f>IF($V$50,AVERAGEIFS(S51:S54,$V$51:$V$54,TRUE),"")</f>
        <v/>
      </c>
      <c r="T57" s="146" t="s">
        <v>139</v>
      </c>
    </row>
    <row r="61" spans="1:22" ht="33.75" customHeight="1">
      <c r="B61" s="317" t="s">
        <v>137</v>
      </c>
      <c r="C61" s="317"/>
      <c r="D61" s="318" t="s">
        <v>197</v>
      </c>
      <c r="E61" s="318"/>
    </row>
    <row r="62" spans="1:22">
      <c r="A62" s="248" t="s">
        <v>144</v>
      </c>
      <c r="B62" s="140" t="str">
        <f>Q25</f>
        <v/>
      </c>
      <c r="C62" s="248" t="s">
        <v>138</v>
      </c>
      <c r="D62" s="140" t="str">
        <f>S25</f>
        <v/>
      </c>
      <c r="E62" s="248" t="s">
        <v>139</v>
      </c>
    </row>
    <row r="63" spans="1:22">
      <c r="A63" s="248" t="s">
        <v>145</v>
      </c>
      <c r="B63" s="140" t="str">
        <f>Q41</f>
        <v/>
      </c>
      <c r="C63" s="248" t="s">
        <v>138</v>
      </c>
      <c r="D63" s="140" t="str">
        <f>S41</f>
        <v/>
      </c>
      <c r="E63" s="248" t="s">
        <v>139</v>
      </c>
    </row>
    <row r="64" spans="1:22">
      <c r="A64" s="248" t="s">
        <v>146</v>
      </c>
      <c r="B64" s="140" t="str">
        <f>Q57</f>
        <v/>
      </c>
      <c r="C64" s="248" t="s">
        <v>138</v>
      </c>
      <c r="D64" s="140" t="str">
        <f>S57</f>
        <v/>
      </c>
      <c r="E64" s="248" t="s">
        <v>139</v>
      </c>
    </row>
    <row r="65" spans="1:5">
      <c r="A65" s="251" t="s">
        <v>147</v>
      </c>
      <c r="B65" s="252" t="str">
        <f>IF(ISNUMBER(B62),AVERAGE(B62:B64),"")</f>
        <v/>
      </c>
      <c r="C65" s="251" t="s">
        <v>138</v>
      </c>
      <c r="D65" s="252" t="str">
        <f>IF(ISNUMBER(D62),AVERAGE(D62:D64),"")</f>
        <v/>
      </c>
      <c r="E65" s="251" t="s">
        <v>139</v>
      </c>
    </row>
  </sheetData>
  <sheetProtection password="EC25" sheet="1" objects="1" scenarios="1"/>
  <mergeCells count="39">
    <mergeCell ref="M48:P49"/>
    <mergeCell ref="Q48:R49"/>
    <mergeCell ref="S48:T49"/>
    <mergeCell ref="U32:U33"/>
    <mergeCell ref="U48:U49"/>
    <mergeCell ref="A44:T44"/>
    <mergeCell ref="A48:A49"/>
    <mergeCell ref="B48:C48"/>
    <mergeCell ref="E48:H49"/>
    <mergeCell ref="I48:L49"/>
    <mergeCell ref="B16:C16"/>
    <mergeCell ref="A16:A17"/>
    <mergeCell ref="U16:U17"/>
    <mergeCell ref="E32:H33"/>
    <mergeCell ref="I32:L33"/>
    <mergeCell ref="M32:P33"/>
    <mergeCell ref="Q32:R33"/>
    <mergeCell ref="S32:T33"/>
    <mergeCell ref="A1:T1"/>
    <mergeCell ref="A3:T3"/>
    <mergeCell ref="A4:T4"/>
    <mergeCell ref="A5:T5"/>
    <mergeCell ref="A6:T6"/>
    <mergeCell ref="A7:T7"/>
    <mergeCell ref="B61:C61"/>
    <mergeCell ref="D61:E61"/>
    <mergeCell ref="A28:T28"/>
    <mergeCell ref="A32:A33"/>
    <mergeCell ref="B32:C32"/>
    <mergeCell ref="B30:T30"/>
    <mergeCell ref="B46:T46"/>
    <mergeCell ref="A8:T8"/>
    <mergeCell ref="E16:H17"/>
    <mergeCell ref="I16:L17"/>
    <mergeCell ref="M16:P17"/>
    <mergeCell ref="Q16:R17"/>
    <mergeCell ref="S16:T17"/>
    <mergeCell ref="A12:T12"/>
    <mergeCell ref="B14:T14"/>
  </mergeCells>
  <pageMargins left="0.70866141732283472" right="0.70866141732283472" top="0.74803149606299213" bottom="0.74803149606299213" header="0.31496062992125984" footer="0.31496062992125984"/>
  <pageSetup scale="39" orientation="landscape" r:id="rId1"/>
  <headerFooter>
    <oddHeader>&amp;L&amp;G&amp;RFichier de calcul - Taux d'évaporation évaporateur acéricole
Onglet 1: &amp;A</oddHeader>
  </headerFooter>
  <legacyDrawing r:id="rId2"/>
  <legacyDrawingHF r:id="rId3"/>
</worksheet>
</file>

<file path=xl/worksheets/sheet4.xml><?xml version="1.0" encoding="utf-8"?>
<worksheet xmlns="http://schemas.openxmlformats.org/spreadsheetml/2006/main" xmlns:r="http://schemas.openxmlformats.org/officeDocument/2006/relationships">
  <sheetPr codeName="Feuil3">
    <pageSetUpPr fitToPage="1"/>
  </sheetPr>
  <dimension ref="B1:O47"/>
  <sheetViews>
    <sheetView showGridLines="0" showRowColHeaders="0" tabSelected="1" view="pageLayout" topLeftCell="A7" zoomScale="60" zoomScaleNormal="100" zoomScalePageLayoutView="60" workbookViewId="0">
      <selection activeCell="H22" sqref="H22"/>
    </sheetView>
  </sheetViews>
  <sheetFormatPr baseColWidth="10" defaultRowHeight="15"/>
  <cols>
    <col min="1" max="1" width="11.42578125" customWidth="1"/>
    <col min="2" max="2" width="14.42578125" hidden="1" customWidth="1"/>
    <col min="3" max="9" width="14.42578125" customWidth="1"/>
    <col min="10" max="10" width="17.140625" customWidth="1"/>
    <col min="11" max="12" width="14.42578125" customWidth="1"/>
    <col min="14" max="14" width="0" hidden="1" customWidth="1"/>
  </cols>
  <sheetData>
    <row r="1" spans="2:14" ht="21.75" thickBot="1">
      <c r="C1" s="353" t="s">
        <v>183</v>
      </c>
      <c r="D1" s="354"/>
      <c r="E1" s="354"/>
      <c r="F1" s="354"/>
      <c r="G1" s="354"/>
      <c r="H1" s="354"/>
      <c r="I1" s="354"/>
      <c r="J1" s="354"/>
      <c r="K1" s="354"/>
      <c r="L1" s="354"/>
      <c r="M1" s="354"/>
      <c r="N1" s="355"/>
    </row>
    <row r="2" spans="2:14" ht="19.5" thickBot="1">
      <c r="C2" s="359" t="s">
        <v>109</v>
      </c>
      <c r="D2" s="359"/>
      <c r="E2" s="359"/>
      <c r="F2" s="359"/>
      <c r="G2" s="359"/>
      <c r="H2" s="359"/>
      <c r="I2" s="359"/>
      <c r="J2" s="359"/>
      <c r="K2" s="359"/>
      <c r="L2" s="359"/>
      <c r="M2" s="359"/>
    </row>
    <row r="3" spans="2:14" ht="15.75">
      <c r="C3" s="360" t="s">
        <v>102</v>
      </c>
      <c r="D3" s="361"/>
      <c r="E3" s="361"/>
      <c r="F3" s="361"/>
      <c r="G3" s="361"/>
      <c r="H3" s="361"/>
      <c r="I3" s="361"/>
      <c r="J3" s="361"/>
      <c r="K3" s="361"/>
      <c r="L3" s="361"/>
      <c r="M3" s="362"/>
    </row>
    <row r="4" spans="2:14" ht="15.75" customHeight="1">
      <c r="C4" s="365" t="s">
        <v>235</v>
      </c>
      <c r="D4" s="366"/>
      <c r="E4" s="366"/>
      <c r="F4" s="366"/>
      <c r="G4" s="366"/>
      <c r="H4" s="366"/>
      <c r="I4" s="366"/>
      <c r="J4" s="366"/>
      <c r="K4" s="366"/>
      <c r="L4" s="366"/>
      <c r="M4" s="367"/>
    </row>
    <row r="5" spans="2:14" ht="35.25" customHeight="1">
      <c r="C5" s="371" t="s">
        <v>156</v>
      </c>
      <c r="D5" s="372"/>
      <c r="E5" s="372"/>
      <c r="F5" s="372"/>
      <c r="G5" s="372"/>
      <c r="H5" s="372"/>
      <c r="I5" s="372"/>
      <c r="J5" s="372"/>
      <c r="K5" s="372"/>
      <c r="L5" s="372"/>
      <c r="M5" s="373"/>
    </row>
    <row r="6" spans="2:14" ht="35.25" customHeight="1">
      <c r="C6" s="374" t="s">
        <v>230</v>
      </c>
      <c r="D6" s="375"/>
      <c r="E6" s="375"/>
      <c r="F6" s="375"/>
      <c r="G6" s="375"/>
      <c r="H6" s="375"/>
      <c r="I6" s="375"/>
      <c r="J6" s="375"/>
      <c r="K6" s="375"/>
      <c r="L6" s="375"/>
      <c r="M6" s="376"/>
    </row>
    <row r="7" spans="2:14" ht="21" customHeight="1" thickBot="1">
      <c r="C7" s="368" t="s">
        <v>101</v>
      </c>
      <c r="D7" s="369" t="b">
        <v>0</v>
      </c>
      <c r="E7" s="369" t="b">
        <v>0</v>
      </c>
      <c r="F7" s="369"/>
      <c r="G7" s="369"/>
      <c r="H7" s="369"/>
      <c r="I7" s="369"/>
      <c r="J7" s="369"/>
      <c r="K7" s="369"/>
      <c r="L7" s="369"/>
      <c r="M7" s="370"/>
    </row>
    <row r="9" spans="2:14">
      <c r="B9" s="5"/>
      <c r="C9" s="356" t="s">
        <v>155</v>
      </c>
      <c r="D9" s="356"/>
      <c r="E9" s="356"/>
      <c r="F9" s="356"/>
      <c r="G9" s="356"/>
      <c r="H9" s="356"/>
      <c r="I9" s="356"/>
      <c r="J9" s="356"/>
      <c r="K9" s="356"/>
      <c r="L9" s="356"/>
      <c r="M9" s="356"/>
      <c r="N9" s="88"/>
    </row>
    <row r="10" spans="2:14">
      <c r="B10" s="5"/>
      <c r="C10" s="356" t="s">
        <v>151</v>
      </c>
      <c r="D10" s="356"/>
      <c r="E10" s="150"/>
      <c r="F10" s="86" t="s">
        <v>4</v>
      </c>
      <c r="G10" s="356" t="s">
        <v>152</v>
      </c>
      <c r="H10" s="356"/>
      <c r="I10" s="150"/>
      <c r="J10" s="86" t="s">
        <v>4</v>
      </c>
      <c r="K10" s="93" t="s">
        <v>89</v>
      </c>
      <c r="L10" s="90">
        <v>0.05</v>
      </c>
      <c r="M10" s="86" t="s">
        <v>4</v>
      </c>
      <c r="N10" s="88"/>
    </row>
    <row r="11" spans="2:14">
      <c r="B11" s="5"/>
      <c r="C11" s="356" t="s">
        <v>153</v>
      </c>
      <c r="D11" s="356"/>
      <c r="E11" s="95" t="str">
        <f>IF(ISNUMBER(E10),E10*I10*L10,"")</f>
        <v/>
      </c>
      <c r="F11" s="86" t="s">
        <v>154</v>
      </c>
      <c r="G11" s="356" t="s">
        <v>153</v>
      </c>
      <c r="H11" s="356"/>
      <c r="I11" s="94" t="str">
        <f>IF(ISNUMBER(E11),E11/277.4196,"")</f>
        <v/>
      </c>
      <c r="J11" s="86" t="s">
        <v>22</v>
      </c>
      <c r="K11" s="88"/>
      <c r="L11" s="90"/>
      <c r="M11" s="86"/>
      <c r="N11" s="88"/>
    </row>
    <row r="12" spans="2:14">
      <c r="B12" s="5"/>
      <c r="C12" s="89" t="s">
        <v>89</v>
      </c>
      <c r="D12" s="91">
        <f>L10*2.54</f>
        <v>0.127</v>
      </c>
      <c r="E12" s="358" t="s">
        <v>103</v>
      </c>
      <c r="F12" s="358"/>
      <c r="G12" s="358"/>
      <c r="H12" s="96" t="str">
        <f>IF(ISNUMBER(I11),I11,"")</f>
        <v/>
      </c>
      <c r="I12" s="90" t="s">
        <v>22</v>
      </c>
      <c r="J12" s="92"/>
      <c r="K12" s="88"/>
      <c r="L12" s="88"/>
      <c r="M12" s="88"/>
      <c r="N12" s="88"/>
    </row>
    <row r="13" spans="2:14" ht="15.75" thickBot="1">
      <c r="B13" s="5"/>
      <c r="C13" s="5"/>
      <c r="D13" s="5"/>
      <c r="E13" s="5"/>
      <c r="F13" s="5"/>
      <c r="G13" s="5"/>
      <c r="H13" s="264" t="s">
        <v>233</v>
      </c>
      <c r="I13" s="264" t="s">
        <v>234</v>
      </c>
      <c r="J13" s="5"/>
    </row>
    <row r="14" spans="2:14" ht="15.75" hidden="1" thickBot="1">
      <c r="B14" s="5"/>
      <c r="C14" s="5"/>
      <c r="D14" s="5"/>
      <c r="E14" s="5"/>
      <c r="F14" s="5"/>
      <c r="G14" s="5"/>
      <c r="H14" s="266" t="b">
        <v>0</v>
      </c>
      <c r="I14" s="266" t="b">
        <v>0</v>
      </c>
      <c r="J14" s="5"/>
    </row>
    <row r="15" spans="2:14" ht="15.75" thickBot="1">
      <c r="B15" s="5"/>
      <c r="C15" s="363" t="s">
        <v>80</v>
      </c>
      <c r="D15" s="364"/>
      <c r="E15" s="364"/>
      <c r="F15" s="364"/>
      <c r="G15" s="364"/>
      <c r="H15" s="263"/>
      <c r="I15" s="263"/>
      <c r="J15" s="262"/>
    </row>
    <row r="16" spans="2:14" ht="23.25" thickBot="1">
      <c r="B16" s="30"/>
      <c r="C16" s="357" t="s">
        <v>43</v>
      </c>
      <c r="D16" s="357" t="s">
        <v>44</v>
      </c>
      <c r="E16" s="465" t="s">
        <v>45</v>
      </c>
      <c r="F16" s="466"/>
      <c r="G16" s="1" t="s">
        <v>81</v>
      </c>
      <c r="H16" s="467" t="s">
        <v>46</v>
      </c>
      <c r="I16" s="468"/>
      <c r="J16" s="1" t="s">
        <v>232</v>
      </c>
      <c r="K16" s="1" t="s">
        <v>74</v>
      </c>
      <c r="L16" s="1" t="s">
        <v>47</v>
      </c>
      <c r="N16" s="357" t="s">
        <v>91</v>
      </c>
    </row>
    <row r="17" spans="2:14" ht="15.75" thickBot="1">
      <c r="B17" s="98" t="s">
        <v>213</v>
      </c>
      <c r="C17" s="339"/>
      <c r="D17" s="340"/>
      <c r="E17" s="10" t="s">
        <v>48</v>
      </c>
      <c r="F17" s="2" t="s">
        <v>49</v>
      </c>
      <c r="G17" s="265" t="s">
        <v>49</v>
      </c>
      <c r="H17" s="255" t="s">
        <v>50</v>
      </c>
      <c r="I17" s="255" t="s">
        <v>229</v>
      </c>
      <c r="J17" s="3" t="s">
        <v>50</v>
      </c>
      <c r="K17" s="3" t="s">
        <v>51</v>
      </c>
      <c r="L17" s="3" t="s">
        <v>52</v>
      </c>
      <c r="N17" s="339"/>
    </row>
    <row r="18" spans="2:14">
      <c r="B18" s="31" t="b">
        <f>OR(B19:B30)</f>
        <v>0</v>
      </c>
      <c r="C18" s="460"/>
      <c r="D18" s="22" t="s">
        <v>53</v>
      </c>
      <c r="E18" s="461"/>
      <c r="F18" s="461"/>
      <c r="G18" s="462"/>
      <c r="H18" s="256"/>
      <c r="I18" s="256"/>
      <c r="J18" s="463" t="str">
        <f>IF((($H$14=TRUE)*AND(ISNUMBER(H18))),H18,IF((($I$14=TRUE)*AND(ISNUMBER(I18))),I18*2.54,""))</f>
        <v/>
      </c>
      <c r="K18" s="464"/>
      <c r="L18" s="464"/>
      <c r="N18" s="79"/>
    </row>
    <row r="19" spans="2:14">
      <c r="B19" s="31" t="b">
        <v>0</v>
      </c>
      <c r="C19" s="13"/>
      <c r="D19" s="14" t="s">
        <v>54</v>
      </c>
      <c r="E19" s="149"/>
      <c r="F19" s="149"/>
      <c r="G19" s="458" t="str">
        <f t="shared" ref="G19:G37" si="0">IF(E19="","",(((E19*60)+F19)-((E18*60)+F18)))</f>
        <v/>
      </c>
      <c r="H19" s="256"/>
      <c r="I19" s="256"/>
      <c r="J19" s="260" t="str">
        <f t="shared" ref="J19:J37" si="1">IF((($H$14=TRUE)*AND(ISNUMBER(H19))),H19,IF((($I$14=TRUE)*AND(ISNUMBER(I19))),I19*2.54,""))</f>
        <v/>
      </c>
      <c r="K19" s="17" t="str">
        <f>IF(J19="","",(J18-J19)*($H$12/$D$12))</f>
        <v/>
      </c>
      <c r="L19" s="17" t="str">
        <f>IF(K19="","",(K19/(G19/60)))</f>
        <v/>
      </c>
      <c r="N19" s="80" t="str">
        <f t="shared" ref="N19:N37" si="2">IF(B19,L19*B19,"")</f>
        <v/>
      </c>
    </row>
    <row r="20" spans="2:14">
      <c r="B20" s="31" t="b">
        <v>0</v>
      </c>
      <c r="C20" s="13"/>
      <c r="D20" s="18" t="s">
        <v>55</v>
      </c>
      <c r="E20" s="149"/>
      <c r="F20" s="149"/>
      <c r="G20" s="458" t="str">
        <f t="shared" si="0"/>
        <v/>
      </c>
      <c r="H20" s="257"/>
      <c r="I20" s="257"/>
      <c r="J20" s="260" t="str">
        <f t="shared" si="1"/>
        <v/>
      </c>
      <c r="K20" s="17" t="str">
        <f t="shared" ref="K20:K37" si="3">IF(J20="","",(J19-J20)*($H$12/$D$12))</f>
        <v/>
      </c>
      <c r="L20" s="17" t="str">
        <f>IF(K20="","",(K20/(G20/60)))</f>
        <v/>
      </c>
      <c r="N20" s="80" t="str">
        <f t="shared" si="2"/>
        <v/>
      </c>
    </row>
    <row r="21" spans="2:14">
      <c r="B21" s="31" t="b">
        <v>0</v>
      </c>
      <c r="C21" s="13"/>
      <c r="D21" s="14" t="s">
        <v>56</v>
      </c>
      <c r="E21" s="149"/>
      <c r="F21" s="149"/>
      <c r="G21" s="458" t="str">
        <f t="shared" si="0"/>
        <v/>
      </c>
      <c r="H21" s="258"/>
      <c r="I21" s="258"/>
      <c r="J21" s="260" t="str">
        <f t="shared" si="1"/>
        <v/>
      </c>
      <c r="K21" s="17" t="str">
        <f t="shared" si="3"/>
        <v/>
      </c>
      <c r="L21" s="17" t="str">
        <f>IF(K21="","",(K21/(G21/60)))</f>
        <v/>
      </c>
      <c r="N21" s="80" t="str">
        <f t="shared" si="2"/>
        <v/>
      </c>
    </row>
    <row r="22" spans="2:14">
      <c r="B22" s="31" t="b">
        <v>0</v>
      </c>
      <c r="C22" s="13"/>
      <c r="D22" s="18" t="s">
        <v>57</v>
      </c>
      <c r="E22" s="149"/>
      <c r="F22" s="149"/>
      <c r="G22" s="458" t="str">
        <f t="shared" si="0"/>
        <v/>
      </c>
      <c r="H22" s="258"/>
      <c r="I22" s="258"/>
      <c r="J22" s="260" t="str">
        <f t="shared" si="1"/>
        <v/>
      </c>
      <c r="K22" s="17" t="str">
        <f t="shared" si="3"/>
        <v/>
      </c>
      <c r="L22" s="17" t="str">
        <f>IF(K22="","",(K22/(G22/60)))</f>
        <v/>
      </c>
      <c r="N22" s="80" t="str">
        <f t="shared" si="2"/>
        <v/>
      </c>
    </row>
    <row r="23" spans="2:14">
      <c r="B23" s="31" t="b">
        <v>0</v>
      </c>
      <c r="C23" s="13"/>
      <c r="D23" s="18" t="s">
        <v>58</v>
      </c>
      <c r="E23" s="149"/>
      <c r="F23" s="149"/>
      <c r="G23" s="458" t="str">
        <f t="shared" si="0"/>
        <v/>
      </c>
      <c r="H23" s="258"/>
      <c r="I23" s="258"/>
      <c r="J23" s="260" t="str">
        <f t="shared" si="1"/>
        <v/>
      </c>
      <c r="K23" s="17" t="str">
        <f t="shared" si="3"/>
        <v/>
      </c>
      <c r="L23" s="17" t="str">
        <f t="shared" ref="L19:L37" si="4">IF(K23="","",(K23/(G23/60)))</f>
        <v/>
      </c>
      <c r="N23" s="80" t="str">
        <f t="shared" si="2"/>
        <v/>
      </c>
    </row>
    <row r="24" spans="2:14">
      <c r="B24" s="31" t="b">
        <v>0</v>
      </c>
      <c r="C24" s="13"/>
      <c r="D24" s="18" t="s">
        <v>59</v>
      </c>
      <c r="E24" s="149"/>
      <c r="F24" s="149"/>
      <c r="G24" s="458" t="str">
        <f t="shared" si="0"/>
        <v/>
      </c>
      <c r="H24" s="258"/>
      <c r="I24" s="258"/>
      <c r="J24" s="260" t="str">
        <f t="shared" si="1"/>
        <v/>
      </c>
      <c r="K24" s="17" t="str">
        <f t="shared" si="3"/>
        <v/>
      </c>
      <c r="L24" s="17" t="str">
        <f t="shared" si="4"/>
        <v/>
      </c>
      <c r="N24" s="80" t="str">
        <f t="shared" si="2"/>
        <v/>
      </c>
    </row>
    <row r="25" spans="2:14">
      <c r="B25" s="31" t="b">
        <v>0</v>
      </c>
      <c r="C25" s="13"/>
      <c r="D25" s="18" t="s">
        <v>60</v>
      </c>
      <c r="E25" s="149"/>
      <c r="F25" s="149"/>
      <c r="G25" s="458" t="str">
        <f t="shared" si="0"/>
        <v/>
      </c>
      <c r="H25" s="258"/>
      <c r="I25" s="258"/>
      <c r="J25" s="260" t="str">
        <f t="shared" si="1"/>
        <v/>
      </c>
      <c r="K25" s="17" t="str">
        <f t="shared" si="3"/>
        <v/>
      </c>
      <c r="L25" s="17" t="str">
        <f t="shared" si="4"/>
        <v/>
      </c>
      <c r="N25" s="80" t="str">
        <f t="shared" si="2"/>
        <v/>
      </c>
    </row>
    <row r="26" spans="2:14">
      <c r="B26" s="31" t="b">
        <v>0</v>
      </c>
      <c r="C26" s="13"/>
      <c r="D26" s="18" t="s">
        <v>61</v>
      </c>
      <c r="E26" s="149"/>
      <c r="F26" s="149"/>
      <c r="G26" s="458" t="str">
        <f t="shared" si="0"/>
        <v/>
      </c>
      <c r="H26" s="258"/>
      <c r="I26" s="258"/>
      <c r="J26" s="260" t="str">
        <f t="shared" si="1"/>
        <v/>
      </c>
      <c r="K26" s="17" t="str">
        <f t="shared" si="3"/>
        <v/>
      </c>
      <c r="L26" s="17" t="str">
        <f t="shared" si="4"/>
        <v/>
      </c>
      <c r="N26" s="80" t="str">
        <f t="shared" si="2"/>
        <v/>
      </c>
    </row>
    <row r="27" spans="2:14">
      <c r="B27" s="31" t="b">
        <v>0</v>
      </c>
      <c r="C27" s="13"/>
      <c r="D27" s="18" t="s">
        <v>62</v>
      </c>
      <c r="E27" s="149"/>
      <c r="F27" s="149"/>
      <c r="G27" s="458" t="str">
        <f t="shared" si="0"/>
        <v/>
      </c>
      <c r="H27" s="258"/>
      <c r="I27" s="258"/>
      <c r="J27" s="260" t="str">
        <f t="shared" si="1"/>
        <v/>
      </c>
      <c r="K27" s="17" t="str">
        <f t="shared" si="3"/>
        <v/>
      </c>
      <c r="L27" s="17" t="str">
        <f t="shared" si="4"/>
        <v/>
      </c>
      <c r="N27" s="80" t="str">
        <f t="shared" si="2"/>
        <v/>
      </c>
    </row>
    <row r="28" spans="2:14">
      <c r="B28" s="31" t="b">
        <v>0</v>
      </c>
      <c r="C28" s="13"/>
      <c r="D28" s="21" t="s">
        <v>63</v>
      </c>
      <c r="E28" s="149"/>
      <c r="F28" s="149"/>
      <c r="G28" s="458" t="str">
        <f t="shared" si="0"/>
        <v/>
      </c>
      <c r="H28" s="258"/>
      <c r="I28" s="258"/>
      <c r="J28" s="260" t="str">
        <f t="shared" si="1"/>
        <v/>
      </c>
      <c r="K28" s="17" t="str">
        <f t="shared" si="3"/>
        <v/>
      </c>
      <c r="L28" s="17" t="str">
        <f t="shared" si="4"/>
        <v/>
      </c>
      <c r="N28" s="80" t="str">
        <f t="shared" si="2"/>
        <v/>
      </c>
    </row>
    <row r="29" spans="2:14">
      <c r="B29" s="31" t="b">
        <v>0</v>
      </c>
      <c r="C29" s="13"/>
      <c r="D29" s="18" t="s">
        <v>64</v>
      </c>
      <c r="E29" s="149"/>
      <c r="F29" s="149"/>
      <c r="G29" s="458" t="str">
        <f t="shared" si="0"/>
        <v/>
      </c>
      <c r="H29" s="258"/>
      <c r="I29" s="258"/>
      <c r="J29" s="260" t="str">
        <f t="shared" si="1"/>
        <v/>
      </c>
      <c r="K29" s="17" t="str">
        <f t="shared" si="3"/>
        <v/>
      </c>
      <c r="L29" s="17" t="str">
        <f t="shared" si="4"/>
        <v/>
      </c>
      <c r="N29" s="80" t="str">
        <f t="shared" si="2"/>
        <v/>
      </c>
    </row>
    <row r="30" spans="2:14">
      <c r="B30" s="31" t="b">
        <v>0</v>
      </c>
      <c r="C30" s="13"/>
      <c r="D30" s="22" t="s">
        <v>65</v>
      </c>
      <c r="E30" s="149"/>
      <c r="F30" s="149"/>
      <c r="G30" s="458" t="str">
        <f t="shared" si="0"/>
        <v/>
      </c>
      <c r="H30" s="258"/>
      <c r="I30" s="258"/>
      <c r="J30" s="260" t="str">
        <f t="shared" si="1"/>
        <v/>
      </c>
      <c r="K30" s="17" t="str">
        <f t="shared" si="3"/>
        <v/>
      </c>
      <c r="L30" s="17" t="str">
        <f t="shared" si="4"/>
        <v/>
      </c>
      <c r="N30" s="80" t="str">
        <f t="shared" si="2"/>
        <v/>
      </c>
    </row>
    <row r="31" spans="2:14">
      <c r="B31" s="5" t="b">
        <v>0</v>
      </c>
      <c r="C31" s="13"/>
      <c r="D31" s="18" t="s">
        <v>66</v>
      </c>
      <c r="E31" s="149"/>
      <c r="F31" s="149"/>
      <c r="G31" s="458" t="str">
        <f t="shared" si="0"/>
        <v/>
      </c>
      <c r="H31" s="258"/>
      <c r="I31" s="258"/>
      <c r="J31" s="260" t="str">
        <f t="shared" si="1"/>
        <v/>
      </c>
      <c r="K31" s="17" t="str">
        <f t="shared" si="3"/>
        <v/>
      </c>
      <c r="L31" s="17" t="str">
        <f t="shared" si="4"/>
        <v/>
      </c>
      <c r="N31" s="80" t="str">
        <f t="shared" si="2"/>
        <v/>
      </c>
    </row>
    <row r="32" spans="2:14">
      <c r="B32" s="5" t="b">
        <v>0</v>
      </c>
      <c r="C32" s="13"/>
      <c r="D32" s="18" t="s">
        <v>67</v>
      </c>
      <c r="E32" s="149"/>
      <c r="F32" s="149"/>
      <c r="G32" s="458" t="str">
        <f t="shared" si="0"/>
        <v/>
      </c>
      <c r="H32" s="258"/>
      <c r="I32" s="258"/>
      <c r="J32" s="260" t="str">
        <f t="shared" si="1"/>
        <v/>
      </c>
      <c r="K32" s="17" t="str">
        <f t="shared" si="3"/>
        <v/>
      </c>
      <c r="L32" s="17" t="str">
        <f t="shared" si="4"/>
        <v/>
      </c>
      <c r="N32" s="80" t="str">
        <f t="shared" si="2"/>
        <v/>
      </c>
    </row>
    <row r="33" spans="2:15">
      <c r="B33" s="5" t="b">
        <v>0</v>
      </c>
      <c r="C33" s="13"/>
      <c r="D33" s="18" t="s">
        <v>75</v>
      </c>
      <c r="E33" s="149"/>
      <c r="F33" s="149"/>
      <c r="G33" s="458" t="str">
        <f t="shared" si="0"/>
        <v/>
      </c>
      <c r="H33" s="258"/>
      <c r="I33" s="258"/>
      <c r="J33" s="260" t="str">
        <f t="shared" si="1"/>
        <v/>
      </c>
      <c r="K33" s="17" t="str">
        <f t="shared" si="3"/>
        <v/>
      </c>
      <c r="L33" s="17" t="str">
        <f t="shared" si="4"/>
        <v/>
      </c>
      <c r="N33" s="80" t="str">
        <f t="shared" si="2"/>
        <v/>
      </c>
    </row>
    <row r="34" spans="2:15">
      <c r="B34" s="5" t="b">
        <v>0</v>
      </c>
      <c r="C34" s="13"/>
      <c r="D34" s="18" t="s">
        <v>76</v>
      </c>
      <c r="E34" s="149"/>
      <c r="F34" s="149"/>
      <c r="G34" s="458" t="str">
        <f t="shared" si="0"/>
        <v/>
      </c>
      <c r="H34" s="258"/>
      <c r="I34" s="258"/>
      <c r="J34" s="260" t="str">
        <f t="shared" si="1"/>
        <v/>
      </c>
      <c r="K34" s="17" t="str">
        <f t="shared" si="3"/>
        <v/>
      </c>
      <c r="L34" s="17" t="str">
        <f t="shared" si="4"/>
        <v/>
      </c>
      <c r="N34" s="80" t="str">
        <f t="shared" si="2"/>
        <v/>
      </c>
    </row>
    <row r="35" spans="2:15">
      <c r="B35" s="5" t="b">
        <v>0</v>
      </c>
      <c r="C35" s="13"/>
      <c r="D35" s="18" t="s">
        <v>77</v>
      </c>
      <c r="E35" s="149"/>
      <c r="F35" s="149"/>
      <c r="G35" s="458" t="str">
        <f t="shared" si="0"/>
        <v/>
      </c>
      <c r="H35" s="258"/>
      <c r="I35" s="258"/>
      <c r="J35" s="260" t="str">
        <f t="shared" si="1"/>
        <v/>
      </c>
      <c r="K35" s="17" t="str">
        <f t="shared" si="3"/>
        <v/>
      </c>
      <c r="L35" s="17" t="str">
        <f t="shared" si="4"/>
        <v/>
      </c>
      <c r="N35" s="80" t="str">
        <f t="shared" si="2"/>
        <v/>
      </c>
    </row>
    <row r="36" spans="2:15">
      <c r="B36" s="5" t="b">
        <v>0</v>
      </c>
      <c r="C36" s="13"/>
      <c r="D36" s="18" t="s">
        <v>78</v>
      </c>
      <c r="E36" s="149"/>
      <c r="F36" s="149"/>
      <c r="G36" s="458" t="str">
        <f t="shared" si="0"/>
        <v/>
      </c>
      <c r="H36" s="258"/>
      <c r="I36" s="258"/>
      <c r="J36" s="260" t="str">
        <f t="shared" si="1"/>
        <v/>
      </c>
      <c r="K36" s="17" t="str">
        <f t="shared" si="3"/>
        <v/>
      </c>
      <c r="L36" s="17" t="str">
        <f t="shared" si="4"/>
        <v/>
      </c>
      <c r="N36" s="80" t="str">
        <f t="shared" si="2"/>
        <v/>
      </c>
    </row>
    <row r="37" spans="2:15" ht="15.75" thickBot="1">
      <c r="B37" s="5" t="b">
        <v>0</v>
      </c>
      <c r="C37" s="23"/>
      <c r="D37" s="24" t="s">
        <v>79</v>
      </c>
      <c r="E37" s="149"/>
      <c r="F37" s="149"/>
      <c r="G37" s="459" t="str">
        <f t="shared" si="0"/>
        <v/>
      </c>
      <c r="H37" s="259"/>
      <c r="I37" s="259"/>
      <c r="J37" s="260" t="str">
        <f t="shared" si="1"/>
        <v/>
      </c>
      <c r="K37" s="25" t="str">
        <f t="shared" si="3"/>
        <v/>
      </c>
      <c r="L37" s="25" t="str">
        <f t="shared" si="4"/>
        <v/>
      </c>
      <c r="N37" s="81" t="str">
        <f t="shared" si="2"/>
        <v/>
      </c>
    </row>
    <row r="38" spans="2:15">
      <c r="B38" s="5"/>
      <c r="C38" s="4"/>
      <c r="D38" s="343"/>
      <c r="E38" s="343"/>
      <c r="F38" s="343"/>
      <c r="G38" s="343"/>
      <c r="H38" s="343"/>
      <c r="I38" s="26"/>
      <c r="J38" s="26"/>
    </row>
    <row r="39" spans="2:15" ht="15.75" thickBot="1">
      <c r="B39" s="5"/>
      <c r="C39" s="27"/>
      <c r="D39" s="4"/>
      <c r="E39" s="4"/>
      <c r="F39" s="4"/>
      <c r="G39" s="4"/>
      <c r="H39" s="4"/>
      <c r="I39" s="4"/>
      <c r="J39" s="4"/>
    </row>
    <row r="40" spans="2:15" ht="15.75" thickBot="1">
      <c r="B40" s="5"/>
      <c r="C40" s="27"/>
      <c r="D40" s="344" t="s">
        <v>68</v>
      </c>
      <c r="E40" s="345"/>
      <c r="F40" s="345"/>
      <c r="G40" s="345"/>
      <c r="H40" s="345"/>
      <c r="I40" s="345"/>
      <c r="J40" s="346"/>
    </row>
    <row r="41" spans="2:15" ht="15" customHeight="1">
      <c r="C41" s="27"/>
      <c r="D41" s="332" t="s">
        <v>69</v>
      </c>
      <c r="E41" s="333"/>
      <c r="F41" s="333"/>
      <c r="G41" s="333"/>
      <c r="H41" s="333"/>
      <c r="I41" s="334"/>
      <c r="J41" s="28" t="str">
        <f>IF(SUM(L19:L37)=0,"",AVERAGE(L19:L37))</f>
        <v/>
      </c>
    </row>
    <row r="42" spans="2:15">
      <c r="C42" s="27"/>
      <c r="D42" s="335" t="s">
        <v>70</v>
      </c>
      <c r="E42" s="336"/>
      <c r="F42" s="336"/>
      <c r="G42" s="336"/>
      <c r="H42" s="336"/>
      <c r="I42" s="337"/>
      <c r="J42" s="6" t="str">
        <f>IF(SUM(L19:L37)=0,"",STDEV(L19:L37))</f>
        <v/>
      </c>
    </row>
    <row r="43" spans="2:15" ht="15.75" thickBot="1">
      <c r="C43" s="27"/>
      <c r="D43" s="347" t="s">
        <v>71</v>
      </c>
      <c r="E43" s="348"/>
      <c r="F43" s="348"/>
      <c r="G43" s="348"/>
      <c r="H43" s="348"/>
      <c r="I43" s="349"/>
      <c r="J43" s="29" t="str">
        <f>IF(J41="","",(J42/J41)*100)</f>
        <v/>
      </c>
    </row>
    <row r="44" spans="2:15" ht="15.75" thickBot="1">
      <c r="C44" s="27"/>
      <c r="D44" s="350"/>
      <c r="E44" s="351"/>
      <c r="F44" s="351"/>
      <c r="G44" s="351"/>
      <c r="H44" s="351"/>
      <c r="I44" s="351"/>
      <c r="J44" s="352"/>
    </row>
    <row r="45" spans="2:15">
      <c r="C45" s="27"/>
      <c r="D45" s="332" t="s">
        <v>72</v>
      </c>
      <c r="E45" s="333"/>
      <c r="F45" s="333"/>
      <c r="G45" s="333"/>
      <c r="H45" s="333"/>
      <c r="I45" s="334"/>
      <c r="J45" s="7" t="str">
        <f>IF(B18,AVERAGEIFS(L19:L37,B19:B37,TRUE),"")</f>
        <v/>
      </c>
    </row>
    <row r="46" spans="2:15">
      <c r="C46" s="27"/>
      <c r="D46" s="335" t="s">
        <v>73</v>
      </c>
      <c r="E46" s="336"/>
      <c r="F46" s="336"/>
      <c r="G46" s="336"/>
      <c r="H46" s="336"/>
      <c r="I46" s="337"/>
      <c r="J46" s="8" t="str">
        <f>IF(J45="","",STDEV(N19:N37))</f>
        <v/>
      </c>
    </row>
    <row r="47" spans="2:15" ht="15.75" thickBot="1">
      <c r="C47" s="27"/>
      <c r="D47" s="347" t="s">
        <v>71</v>
      </c>
      <c r="E47" s="348"/>
      <c r="F47" s="348"/>
      <c r="G47" s="348"/>
      <c r="H47" s="348"/>
      <c r="I47" s="349"/>
      <c r="J47" s="9" t="str">
        <f>IF(J45="","",(J46/J45)*100)</f>
        <v/>
      </c>
      <c r="K47" s="5"/>
      <c r="L47" s="5"/>
      <c r="M47" s="27"/>
      <c r="N47" s="27"/>
      <c r="O47" s="27"/>
    </row>
  </sheetData>
  <sheetProtection password="EC25" sheet="1" objects="1" scenarios="1"/>
  <mergeCells count="28">
    <mergeCell ref="C1:N1"/>
    <mergeCell ref="C10:D10"/>
    <mergeCell ref="G10:H10"/>
    <mergeCell ref="N16:N17"/>
    <mergeCell ref="E12:G12"/>
    <mergeCell ref="C11:D11"/>
    <mergeCell ref="G11:H11"/>
    <mergeCell ref="C9:M9"/>
    <mergeCell ref="C2:M2"/>
    <mergeCell ref="C3:M3"/>
    <mergeCell ref="H16:I16"/>
    <mergeCell ref="C15:G15"/>
    <mergeCell ref="C4:M4"/>
    <mergeCell ref="C7:M7"/>
    <mergeCell ref="C5:M5"/>
    <mergeCell ref="C6:M6"/>
    <mergeCell ref="D46:I46"/>
    <mergeCell ref="D47:I47"/>
    <mergeCell ref="D43:I43"/>
    <mergeCell ref="D44:J44"/>
    <mergeCell ref="D45:I45"/>
    <mergeCell ref="D41:I41"/>
    <mergeCell ref="D42:I42"/>
    <mergeCell ref="C16:C17"/>
    <mergeCell ref="D16:D17"/>
    <mergeCell ref="E16:F16"/>
    <mergeCell ref="D38:H38"/>
    <mergeCell ref="D40:J40"/>
  </mergeCells>
  <pageMargins left="0.70866141732283472" right="0.70866141732283472" top="0.74803149606299213" bottom="0.74803149606299213" header="0.31496062992125984" footer="0.31496062992125984"/>
  <pageSetup scale="38" orientation="landscape" r:id="rId1"/>
  <headerFooter>
    <oddHeader>&amp;L&amp;G&amp;RFichier de calcul - Taux d'évaporation évaporateur acéricole
Onglet 1: &amp;A</oddHeader>
  </headerFooter>
  <drawing r:id="rId2"/>
  <legacyDrawing r:id="rId3"/>
  <legacyDrawingHF r:id="rId4"/>
</worksheet>
</file>

<file path=xl/worksheets/sheet5.xml><?xml version="1.0" encoding="utf-8"?>
<worksheet xmlns="http://schemas.openxmlformats.org/spreadsheetml/2006/main" xmlns:r="http://schemas.openxmlformats.org/officeDocument/2006/relationships">
  <sheetPr codeName="Feuil4">
    <pageSetUpPr fitToPage="1"/>
  </sheetPr>
  <dimension ref="B1:U46"/>
  <sheetViews>
    <sheetView showGridLines="0" zoomScale="60" zoomScaleNormal="60" zoomScalePageLayoutView="70" workbookViewId="0">
      <selection activeCell="D36" sqref="D36:I36"/>
    </sheetView>
  </sheetViews>
  <sheetFormatPr baseColWidth="10" defaultRowHeight="15"/>
  <cols>
    <col min="2" max="2" width="13.85546875" hidden="1" customWidth="1"/>
    <col min="3" max="10" width="13.85546875" customWidth="1"/>
    <col min="11" max="11" width="13.85546875" hidden="1" customWidth="1"/>
  </cols>
  <sheetData>
    <row r="1" spans="2:21" ht="34.5" thickBot="1">
      <c r="C1" s="353" t="s">
        <v>183</v>
      </c>
      <c r="D1" s="354"/>
      <c r="E1" s="354"/>
      <c r="F1" s="354"/>
      <c r="G1" s="354"/>
      <c r="H1" s="354"/>
      <c r="I1" s="354"/>
      <c r="J1" s="354"/>
      <c r="K1" s="354"/>
      <c r="L1" s="354"/>
      <c r="M1" s="354"/>
      <c r="N1" s="355"/>
      <c r="O1" s="97"/>
    </row>
    <row r="2" spans="2:21" ht="19.5" thickBot="1">
      <c r="C2" s="359" t="s">
        <v>110</v>
      </c>
      <c r="D2" s="359"/>
      <c r="E2" s="359"/>
      <c r="F2" s="359"/>
      <c r="G2" s="359"/>
      <c r="H2" s="359"/>
      <c r="I2" s="359"/>
      <c r="J2" s="359"/>
      <c r="K2" s="359"/>
      <c r="L2" s="359"/>
      <c r="M2" s="359"/>
      <c r="N2" s="359"/>
    </row>
    <row r="3" spans="2:21" ht="16.5" thickBot="1">
      <c r="C3" s="378" t="s">
        <v>9</v>
      </c>
      <c r="D3" s="379"/>
      <c r="E3" s="379"/>
      <c r="F3" s="379"/>
      <c r="G3" s="379"/>
      <c r="H3" s="379"/>
      <c r="I3" s="379"/>
      <c r="J3" s="379"/>
      <c r="K3" s="379"/>
      <c r="L3" s="379"/>
      <c r="M3" s="379"/>
      <c r="N3" s="380"/>
      <c r="O3" s="381"/>
      <c r="P3" s="381"/>
    </row>
    <row r="4" spans="2:21" ht="34.5" customHeight="1">
      <c r="C4" s="382" t="s">
        <v>111</v>
      </c>
      <c r="D4" s="383"/>
      <c r="E4" s="383"/>
      <c r="F4" s="383"/>
      <c r="G4" s="383"/>
      <c r="H4" s="383"/>
      <c r="I4" s="383"/>
      <c r="J4" s="383"/>
      <c r="K4" s="383"/>
      <c r="L4" s="383"/>
      <c r="M4" s="383"/>
      <c r="N4" s="384"/>
      <c r="O4" s="377"/>
      <c r="P4" s="377"/>
    </row>
    <row r="5" spans="2:21" ht="18.75" customHeight="1" thickBot="1">
      <c r="C5" s="405" t="s">
        <v>101</v>
      </c>
      <c r="D5" s="406"/>
      <c r="E5" s="406"/>
      <c r="F5" s="406"/>
      <c r="G5" s="406"/>
      <c r="H5" s="406"/>
      <c r="I5" s="406"/>
      <c r="J5" s="406"/>
      <c r="K5" s="406"/>
      <c r="L5" s="406"/>
      <c r="M5" s="406"/>
      <c r="N5" s="407"/>
      <c r="O5" s="377"/>
      <c r="P5" s="377"/>
    </row>
    <row r="7" spans="2:21" ht="15.75" thickBot="1">
      <c r="B7" s="5"/>
      <c r="C7" s="5"/>
      <c r="D7" s="5"/>
      <c r="E7" s="5"/>
      <c r="F7" s="5"/>
      <c r="G7" s="5"/>
      <c r="H7" s="5"/>
      <c r="I7" s="5"/>
      <c r="J7" s="5"/>
      <c r="K7" s="5"/>
      <c r="L7" s="5"/>
      <c r="M7" s="5"/>
      <c r="N7" s="5"/>
      <c r="O7" s="5"/>
      <c r="P7" s="5"/>
      <c r="Q7" s="5"/>
      <c r="R7" s="5"/>
      <c r="S7" s="5"/>
      <c r="T7" s="34"/>
      <c r="U7" s="34"/>
    </row>
    <row r="8" spans="2:21" ht="15.75" thickBot="1">
      <c r="B8" s="5"/>
      <c r="C8" s="363" t="s">
        <v>92</v>
      </c>
      <c r="D8" s="364"/>
      <c r="E8" s="364"/>
      <c r="F8" s="364"/>
      <c r="G8" s="364"/>
      <c r="H8" s="364"/>
      <c r="I8" s="364"/>
      <c r="J8" s="385"/>
      <c r="K8" s="35"/>
    </row>
    <row r="9" spans="2:21" ht="57" customHeight="1" thickBot="1">
      <c r="B9" s="30"/>
      <c r="C9" s="338" t="s">
        <v>43</v>
      </c>
      <c r="D9" s="338" t="s">
        <v>44</v>
      </c>
      <c r="E9" s="341" t="s">
        <v>45</v>
      </c>
      <c r="F9" s="342"/>
      <c r="G9" s="36" t="s">
        <v>93</v>
      </c>
      <c r="H9" s="37" t="s">
        <v>94</v>
      </c>
      <c r="I9" s="36" t="s">
        <v>74</v>
      </c>
      <c r="J9" s="36" t="s">
        <v>95</v>
      </c>
      <c r="K9" s="357" t="s">
        <v>91</v>
      </c>
    </row>
    <row r="10" spans="2:21" ht="15.75" thickBot="1">
      <c r="B10" s="98" t="s">
        <v>213</v>
      </c>
      <c r="C10" s="339"/>
      <c r="D10" s="340"/>
      <c r="E10" s="38" t="s">
        <v>48</v>
      </c>
      <c r="F10" s="39" t="s">
        <v>49</v>
      </c>
      <c r="G10" s="32" t="s">
        <v>49</v>
      </c>
      <c r="H10" s="3" t="s">
        <v>96</v>
      </c>
      <c r="I10" s="3" t="s">
        <v>51</v>
      </c>
      <c r="J10" s="3" t="s">
        <v>52</v>
      </c>
      <c r="K10" s="339"/>
    </row>
    <row r="11" spans="2:21">
      <c r="B11" s="31" t="b">
        <f>OR(B12:B30)</f>
        <v>0</v>
      </c>
      <c r="C11" s="40"/>
      <c r="D11" s="41" t="s">
        <v>53</v>
      </c>
      <c r="E11" s="11"/>
      <c r="F11" s="12"/>
      <c r="G11" s="42"/>
      <c r="H11" s="43"/>
      <c r="I11" s="42"/>
      <c r="J11" s="42"/>
      <c r="K11" s="82"/>
    </row>
    <row r="12" spans="2:21">
      <c r="B12" s="31" t="b">
        <v>0</v>
      </c>
      <c r="C12" s="44"/>
      <c r="D12" s="45" t="s">
        <v>54</v>
      </c>
      <c r="E12" s="15"/>
      <c r="F12" s="16"/>
      <c r="G12" s="48" t="str">
        <f t="shared" ref="G12:G30" si="0">IF(E12="","",(((E12*60)+F12)-((E11*60)+F11)))</f>
        <v/>
      </c>
      <c r="H12" s="49"/>
      <c r="I12" s="50" t="str">
        <f t="shared" ref="I12:I30" si="1">IF(H12="","",(H12-H11)*(1000/4.54))</f>
        <v/>
      </c>
      <c r="J12" s="50" t="str">
        <f t="shared" ref="J12:J30" si="2">IF(I12="","",(I12/(G12/60)))</f>
        <v/>
      </c>
      <c r="K12" s="83" t="str">
        <f>IF(B12,J12*B12,"")</f>
        <v/>
      </c>
    </row>
    <row r="13" spans="2:21">
      <c r="B13" s="31" t="b">
        <v>0</v>
      </c>
      <c r="C13" s="44"/>
      <c r="D13" s="51" t="s">
        <v>55</v>
      </c>
      <c r="E13" s="15"/>
      <c r="F13" s="16"/>
      <c r="G13" s="48" t="str">
        <f t="shared" si="0"/>
        <v/>
      </c>
      <c r="H13" s="52"/>
      <c r="I13" s="50" t="str">
        <f t="shared" si="1"/>
        <v/>
      </c>
      <c r="J13" s="50" t="str">
        <f t="shared" si="2"/>
        <v/>
      </c>
      <c r="K13" s="83" t="str">
        <f t="shared" ref="K13:K30" si="3">IF(B13,J13*B13,"")</f>
        <v/>
      </c>
    </row>
    <row r="14" spans="2:21">
      <c r="B14" s="31" t="b">
        <v>0</v>
      </c>
      <c r="C14" s="44"/>
      <c r="D14" s="45" t="s">
        <v>56</v>
      </c>
      <c r="E14" s="15"/>
      <c r="F14" s="16"/>
      <c r="G14" s="48" t="str">
        <f t="shared" si="0"/>
        <v/>
      </c>
      <c r="H14" s="53"/>
      <c r="I14" s="50" t="str">
        <f t="shared" si="1"/>
        <v/>
      </c>
      <c r="J14" s="50" t="str">
        <f t="shared" si="2"/>
        <v/>
      </c>
      <c r="K14" s="83" t="str">
        <f t="shared" si="3"/>
        <v/>
      </c>
    </row>
    <row r="15" spans="2:21">
      <c r="B15" s="31" t="b">
        <v>0</v>
      </c>
      <c r="C15" s="44"/>
      <c r="D15" s="51" t="s">
        <v>57</v>
      </c>
      <c r="E15" s="15"/>
      <c r="F15" s="16"/>
      <c r="G15" s="48" t="str">
        <f t="shared" si="0"/>
        <v/>
      </c>
      <c r="H15" s="53"/>
      <c r="I15" s="50" t="str">
        <f t="shared" si="1"/>
        <v/>
      </c>
      <c r="J15" s="50" t="str">
        <f t="shared" si="2"/>
        <v/>
      </c>
      <c r="K15" s="83" t="str">
        <f t="shared" si="3"/>
        <v/>
      </c>
    </row>
    <row r="16" spans="2:21">
      <c r="B16" s="31" t="b">
        <v>0</v>
      </c>
      <c r="C16" s="44"/>
      <c r="D16" s="51" t="s">
        <v>58</v>
      </c>
      <c r="E16" s="15"/>
      <c r="F16" s="16"/>
      <c r="G16" s="48" t="str">
        <f t="shared" si="0"/>
        <v/>
      </c>
      <c r="H16" s="53"/>
      <c r="I16" s="50" t="str">
        <f t="shared" si="1"/>
        <v/>
      </c>
      <c r="J16" s="50" t="str">
        <f t="shared" si="2"/>
        <v/>
      </c>
      <c r="K16" s="83" t="str">
        <f t="shared" si="3"/>
        <v/>
      </c>
    </row>
    <row r="17" spans="2:13">
      <c r="B17" s="31" t="b">
        <v>0</v>
      </c>
      <c r="C17" s="44"/>
      <c r="D17" s="51" t="s">
        <v>59</v>
      </c>
      <c r="E17" s="15"/>
      <c r="F17" s="16"/>
      <c r="G17" s="48" t="str">
        <f t="shared" si="0"/>
        <v/>
      </c>
      <c r="H17" s="53"/>
      <c r="I17" s="50" t="str">
        <f t="shared" si="1"/>
        <v/>
      </c>
      <c r="J17" s="50" t="str">
        <f t="shared" si="2"/>
        <v/>
      </c>
      <c r="K17" s="83" t="str">
        <f t="shared" si="3"/>
        <v/>
      </c>
    </row>
    <row r="18" spans="2:13">
      <c r="B18" s="31" t="b">
        <v>0</v>
      </c>
      <c r="C18" s="44"/>
      <c r="D18" s="51" t="s">
        <v>60</v>
      </c>
      <c r="E18" s="19"/>
      <c r="F18" s="20"/>
      <c r="G18" s="48" t="str">
        <f t="shared" si="0"/>
        <v/>
      </c>
      <c r="H18" s="53"/>
      <c r="I18" s="50" t="str">
        <f t="shared" si="1"/>
        <v/>
      </c>
      <c r="J18" s="50" t="str">
        <f t="shared" si="2"/>
        <v/>
      </c>
      <c r="K18" s="83" t="str">
        <f t="shared" si="3"/>
        <v/>
      </c>
    </row>
    <row r="19" spans="2:13">
      <c r="B19" s="31" t="b">
        <v>0</v>
      </c>
      <c r="C19" s="44"/>
      <c r="D19" s="51" t="s">
        <v>61</v>
      </c>
      <c r="E19" s="19"/>
      <c r="F19" s="20"/>
      <c r="G19" s="48" t="str">
        <f t="shared" si="0"/>
        <v/>
      </c>
      <c r="H19" s="53"/>
      <c r="I19" s="50" t="str">
        <f t="shared" si="1"/>
        <v/>
      </c>
      <c r="J19" s="50" t="str">
        <f t="shared" si="2"/>
        <v/>
      </c>
      <c r="K19" s="83" t="str">
        <f t="shared" si="3"/>
        <v/>
      </c>
      <c r="M19" s="33"/>
    </row>
    <row r="20" spans="2:13">
      <c r="B20" s="31" t="b">
        <v>0</v>
      </c>
      <c r="C20" s="44"/>
      <c r="D20" s="51" t="s">
        <v>62</v>
      </c>
      <c r="E20" s="54"/>
      <c r="F20" s="55"/>
      <c r="G20" s="48" t="str">
        <f t="shared" si="0"/>
        <v/>
      </c>
      <c r="H20" s="53"/>
      <c r="I20" s="50" t="str">
        <f t="shared" si="1"/>
        <v/>
      </c>
      <c r="J20" s="50" t="str">
        <f t="shared" si="2"/>
        <v/>
      </c>
      <c r="K20" s="83" t="str">
        <f t="shared" si="3"/>
        <v/>
      </c>
    </row>
    <row r="21" spans="2:13">
      <c r="B21" s="31" t="b">
        <v>0</v>
      </c>
      <c r="C21" s="44"/>
      <c r="D21" s="56" t="s">
        <v>63</v>
      </c>
      <c r="E21" s="46"/>
      <c r="F21" s="47"/>
      <c r="G21" s="48" t="str">
        <f t="shared" si="0"/>
        <v/>
      </c>
      <c r="H21" s="53"/>
      <c r="I21" s="50" t="str">
        <f t="shared" si="1"/>
        <v/>
      </c>
      <c r="J21" s="50" t="str">
        <f t="shared" si="2"/>
        <v/>
      </c>
      <c r="K21" s="83" t="str">
        <f t="shared" si="3"/>
        <v/>
      </c>
    </row>
    <row r="22" spans="2:13">
      <c r="B22" s="31" t="b">
        <v>0</v>
      </c>
      <c r="C22" s="44"/>
      <c r="D22" s="51" t="s">
        <v>64</v>
      </c>
      <c r="E22" s="46"/>
      <c r="F22" s="47"/>
      <c r="G22" s="48" t="str">
        <f t="shared" si="0"/>
        <v/>
      </c>
      <c r="H22" s="53"/>
      <c r="I22" s="50" t="str">
        <f t="shared" si="1"/>
        <v/>
      </c>
      <c r="J22" s="50" t="str">
        <f t="shared" si="2"/>
        <v/>
      </c>
      <c r="K22" s="83" t="str">
        <f t="shared" si="3"/>
        <v/>
      </c>
    </row>
    <row r="23" spans="2:13">
      <c r="B23" s="31" t="b">
        <v>0</v>
      </c>
      <c r="C23" s="44"/>
      <c r="D23" s="57" t="s">
        <v>65</v>
      </c>
      <c r="E23" s="46"/>
      <c r="F23" s="47"/>
      <c r="G23" s="48" t="str">
        <f t="shared" si="0"/>
        <v/>
      </c>
      <c r="H23" s="53"/>
      <c r="I23" s="50" t="str">
        <f t="shared" si="1"/>
        <v/>
      </c>
      <c r="J23" s="50" t="str">
        <f t="shared" si="2"/>
        <v/>
      </c>
      <c r="K23" s="83" t="str">
        <f t="shared" si="3"/>
        <v/>
      </c>
    </row>
    <row r="24" spans="2:13">
      <c r="B24" s="31" t="b">
        <v>0</v>
      </c>
      <c r="C24" s="44"/>
      <c r="D24" s="58" t="s">
        <v>66</v>
      </c>
      <c r="E24" s="46"/>
      <c r="F24" s="47"/>
      <c r="G24" s="48" t="str">
        <f t="shared" si="0"/>
        <v/>
      </c>
      <c r="H24" s="53"/>
      <c r="I24" s="50" t="str">
        <f t="shared" si="1"/>
        <v/>
      </c>
      <c r="J24" s="50" t="str">
        <f t="shared" si="2"/>
        <v/>
      </c>
      <c r="K24" s="83" t="str">
        <f t="shared" si="3"/>
        <v/>
      </c>
    </row>
    <row r="25" spans="2:13">
      <c r="B25" s="5" t="b">
        <v>0</v>
      </c>
      <c r="C25" s="44"/>
      <c r="D25" s="51" t="s">
        <v>67</v>
      </c>
      <c r="E25" s="46"/>
      <c r="F25" s="47"/>
      <c r="G25" s="48" t="str">
        <f t="shared" si="0"/>
        <v/>
      </c>
      <c r="H25" s="53"/>
      <c r="I25" s="50" t="str">
        <f t="shared" si="1"/>
        <v/>
      </c>
      <c r="J25" s="50" t="str">
        <f t="shared" si="2"/>
        <v/>
      </c>
      <c r="K25" s="83" t="str">
        <f t="shared" si="3"/>
        <v/>
      </c>
    </row>
    <row r="26" spans="2:13">
      <c r="B26" s="5" t="b">
        <v>0</v>
      </c>
      <c r="C26" s="44"/>
      <c r="D26" s="51" t="s">
        <v>75</v>
      </c>
      <c r="E26" s="46"/>
      <c r="F26" s="47"/>
      <c r="G26" s="48" t="str">
        <f t="shared" si="0"/>
        <v/>
      </c>
      <c r="H26" s="53"/>
      <c r="I26" s="50" t="str">
        <f t="shared" si="1"/>
        <v/>
      </c>
      <c r="J26" s="50" t="str">
        <f t="shared" si="2"/>
        <v/>
      </c>
      <c r="K26" s="83" t="str">
        <f t="shared" si="3"/>
        <v/>
      </c>
    </row>
    <row r="27" spans="2:13">
      <c r="B27" s="5" t="b">
        <v>0</v>
      </c>
      <c r="C27" s="44"/>
      <c r="D27" s="51" t="s">
        <v>76</v>
      </c>
      <c r="E27" s="54"/>
      <c r="F27" s="55"/>
      <c r="G27" s="48" t="str">
        <f t="shared" si="0"/>
        <v/>
      </c>
      <c r="H27" s="53"/>
      <c r="I27" s="50" t="str">
        <f t="shared" si="1"/>
        <v/>
      </c>
      <c r="J27" s="50" t="str">
        <f t="shared" si="2"/>
        <v/>
      </c>
      <c r="K27" s="83" t="str">
        <f t="shared" si="3"/>
        <v/>
      </c>
    </row>
    <row r="28" spans="2:13">
      <c r="B28" s="5" t="b">
        <v>0</v>
      </c>
      <c r="C28" s="44"/>
      <c r="D28" s="51" t="s">
        <v>77</v>
      </c>
      <c r="E28" s="59"/>
      <c r="F28" s="60"/>
      <c r="G28" s="48" t="str">
        <f t="shared" si="0"/>
        <v/>
      </c>
      <c r="H28" s="53"/>
      <c r="I28" s="50" t="str">
        <f t="shared" si="1"/>
        <v/>
      </c>
      <c r="J28" s="50" t="str">
        <f t="shared" si="2"/>
        <v/>
      </c>
      <c r="K28" s="83" t="str">
        <f t="shared" si="3"/>
        <v/>
      </c>
    </row>
    <row r="29" spans="2:13">
      <c r="B29" s="5" t="b">
        <v>0</v>
      </c>
      <c r="C29" s="44"/>
      <c r="D29" s="58" t="s">
        <v>78</v>
      </c>
      <c r="E29" s="54"/>
      <c r="F29" s="55"/>
      <c r="G29" s="48" t="str">
        <f t="shared" si="0"/>
        <v/>
      </c>
      <c r="H29" s="53"/>
      <c r="I29" s="50" t="str">
        <f t="shared" si="1"/>
        <v/>
      </c>
      <c r="J29" s="50" t="str">
        <f t="shared" si="2"/>
        <v/>
      </c>
      <c r="K29" s="83" t="str">
        <f t="shared" si="3"/>
        <v/>
      </c>
    </row>
    <row r="30" spans="2:13" ht="15.75" thickBot="1">
      <c r="B30" s="5" t="b">
        <v>0</v>
      </c>
      <c r="C30" s="61"/>
      <c r="D30" s="62" t="s">
        <v>79</v>
      </c>
      <c r="E30" s="63"/>
      <c r="F30" s="64"/>
      <c r="G30" s="65" t="str">
        <f t="shared" si="0"/>
        <v/>
      </c>
      <c r="H30" s="66"/>
      <c r="I30" s="67" t="str">
        <f t="shared" si="1"/>
        <v/>
      </c>
      <c r="J30" s="67" t="str">
        <f t="shared" si="2"/>
        <v/>
      </c>
      <c r="K30" s="84" t="str">
        <f t="shared" si="3"/>
        <v/>
      </c>
    </row>
    <row r="31" spans="2:13">
      <c r="B31" s="5"/>
      <c r="C31" s="34"/>
      <c r="D31" s="404"/>
      <c r="E31" s="404"/>
      <c r="F31" s="404"/>
      <c r="G31" s="404"/>
      <c r="H31" s="404"/>
      <c r="I31" s="68"/>
      <c r="J31" s="68"/>
      <c r="K31" s="69"/>
    </row>
    <row r="32" spans="2:13" ht="15.75" thickBot="1">
      <c r="B32" s="5"/>
      <c r="C32" s="5"/>
      <c r="D32" s="34"/>
      <c r="E32" s="34"/>
      <c r="F32" s="34"/>
      <c r="G32" s="34"/>
      <c r="H32" s="34"/>
      <c r="I32" s="34"/>
      <c r="J32" s="34"/>
      <c r="K32" s="34"/>
    </row>
    <row r="33" spans="2:21" ht="15.75" thickBot="1">
      <c r="B33" s="5"/>
      <c r="C33" s="5"/>
      <c r="D33" s="363" t="s">
        <v>97</v>
      </c>
      <c r="E33" s="364"/>
      <c r="F33" s="364"/>
      <c r="G33" s="364"/>
      <c r="H33" s="364"/>
      <c r="I33" s="364"/>
      <c r="J33" s="385"/>
      <c r="K33" s="70"/>
    </row>
    <row r="34" spans="2:21" ht="15" customHeight="1">
      <c r="B34" s="5"/>
      <c r="C34" s="5"/>
      <c r="D34" s="386" t="s">
        <v>69</v>
      </c>
      <c r="E34" s="387"/>
      <c r="F34" s="387"/>
      <c r="G34" s="387"/>
      <c r="H34" s="387"/>
      <c r="I34" s="388"/>
      <c r="J34" s="71" t="str">
        <f>IF(SUM(J12:J30)=0,"",AVERAGE(J12:J30))</f>
        <v/>
      </c>
      <c r="K34" s="72"/>
    </row>
    <row r="35" spans="2:21">
      <c r="B35" s="5"/>
      <c r="C35" s="5"/>
      <c r="D35" s="389" t="s">
        <v>70</v>
      </c>
      <c r="E35" s="390"/>
      <c r="F35" s="390"/>
      <c r="G35" s="390"/>
      <c r="H35" s="390"/>
      <c r="I35" s="391"/>
      <c r="J35" s="73" t="str">
        <f>IF(SUM(J12:J30)=0,"",STDEV(J12:J30))</f>
        <v/>
      </c>
      <c r="K35" s="72"/>
    </row>
    <row r="36" spans="2:21" ht="15.75" thickBot="1">
      <c r="B36" s="5"/>
      <c r="C36" s="5"/>
      <c r="D36" s="395" t="s">
        <v>71</v>
      </c>
      <c r="E36" s="396"/>
      <c r="F36" s="396"/>
      <c r="G36" s="396"/>
      <c r="H36" s="396"/>
      <c r="I36" s="397"/>
      <c r="J36" s="74" t="str">
        <f>IF(J34="","",(J35/J34)*100)</f>
        <v/>
      </c>
      <c r="K36" s="72"/>
    </row>
    <row r="37" spans="2:21" ht="15.75" thickBot="1">
      <c r="B37" s="5"/>
      <c r="C37" s="5"/>
      <c r="D37" s="398"/>
      <c r="E37" s="399"/>
      <c r="F37" s="399"/>
      <c r="G37" s="399"/>
      <c r="H37" s="399"/>
      <c r="I37" s="399"/>
      <c r="J37" s="400"/>
      <c r="K37" s="75"/>
    </row>
    <row r="38" spans="2:21">
      <c r="B38" s="5"/>
      <c r="C38" s="5"/>
      <c r="D38" s="401" t="s">
        <v>72</v>
      </c>
      <c r="E38" s="402"/>
      <c r="F38" s="402"/>
      <c r="G38" s="402"/>
      <c r="H38" s="402"/>
      <c r="I38" s="403"/>
      <c r="J38" s="73" t="str">
        <f>IF(B11,AVERAGEIFS(J12:J30,B12:B30,TRUE),"")</f>
        <v/>
      </c>
      <c r="K38" s="76"/>
    </row>
    <row r="39" spans="2:21">
      <c r="B39" s="5"/>
      <c r="C39" s="5"/>
      <c r="D39" s="389" t="s">
        <v>73</v>
      </c>
      <c r="E39" s="390"/>
      <c r="F39" s="390"/>
      <c r="G39" s="390"/>
      <c r="H39" s="390"/>
      <c r="I39" s="391"/>
      <c r="J39" s="77" t="str">
        <f>IF(J38="","",STDEV(K12:K30))</f>
        <v/>
      </c>
      <c r="K39" s="72"/>
    </row>
    <row r="40" spans="2:21" ht="15.75" thickBot="1">
      <c r="B40" s="5"/>
      <c r="C40" s="5"/>
      <c r="D40" s="392" t="s">
        <v>71</v>
      </c>
      <c r="E40" s="393"/>
      <c r="F40" s="393"/>
      <c r="G40" s="393"/>
      <c r="H40" s="393"/>
      <c r="I40" s="394"/>
      <c r="J40" s="78" t="str">
        <f>IF(J38="","",(J39/J38)*100)</f>
        <v/>
      </c>
      <c r="K40" s="72"/>
    </row>
    <row r="41" spans="2:21">
      <c r="C41" s="5"/>
      <c r="D41" s="5"/>
      <c r="E41" s="5"/>
      <c r="F41" s="5"/>
      <c r="G41" s="5"/>
      <c r="H41" s="5"/>
      <c r="I41" s="5"/>
      <c r="J41" s="5"/>
      <c r="K41" s="5"/>
    </row>
    <row r="42" spans="2:21">
      <c r="C42" s="5"/>
      <c r="D42" s="5"/>
      <c r="E42" s="5"/>
      <c r="F42" s="5"/>
      <c r="G42" s="5"/>
      <c r="H42" s="5"/>
      <c r="I42" s="5"/>
      <c r="J42" s="5"/>
      <c r="K42" s="5"/>
      <c r="L42" s="5"/>
      <c r="M42" s="5"/>
      <c r="N42" s="5"/>
      <c r="O42" s="5"/>
      <c r="P42" s="5"/>
      <c r="Q42" s="5"/>
      <c r="R42" s="5"/>
      <c r="S42" s="5"/>
      <c r="T42" s="5"/>
      <c r="U42" s="5"/>
    </row>
    <row r="43" spans="2:21">
      <c r="C43" s="5"/>
      <c r="D43" s="5"/>
      <c r="E43" s="5"/>
      <c r="F43" s="5"/>
      <c r="G43" s="5"/>
      <c r="H43" s="5"/>
      <c r="I43" s="5"/>
      <c r="J43" s="5"/>
      <c r="K43" s="5"/>
      <c r="L43" s="5"/>
      <c r="M43" s="5"/>
      <c r="N43" s="5"/>
      <c r="O43" s="5"/>
      <c r="P43" s="5"/>
      <c r="Q43" s="5"/>
      <c r="R43" s="5"/>
      <c r="S43" s="5"/>
      <c r="T43" s="5"/>
      <c r="U43" s="5"/>
    </row>
    <row r="44" spans="2:21">
      <c r="C44" s="5"/>
      <c r="D44" s="5"/>
      <c r="E44" s="5"/>
      <c r="F44" s="5"/>
      <c r="G44" s="5"/>
      <c r="H44" s="5"/>
      <c r="I44" s="5"/>
      <c r="J44" s="5"/>
      <c r="K44" s="5"/>
      <c r="L44" s="5"/>
      <c r="M44" s="5"/>
      <c r="N44" s="5"/>
      <c r="O44" s="5"/>
      <c r="P44" s="5"/>
      <c r="Q44" s="5"/>
      <c r="R44" s="5"/>
      <c r="S44" s="5"/>
      <c r="T44" s="5"/>
      <c r="U44" s="5"/>
    </row>
    <row r="45" spans="2:21">
      <c r="C45" s="5"/>
      <c r="D45" s="5"/>
      <c r="E45" s="5"/>
      <c r="F45" s="5"/>
      <c r="G45" s="5"/>
      <c r="H45" s="5"/>
      <c r="I45" s="5"/>
      <c r="J45" s="5"/>
      <c r="K45" s="5"/>
      <c r="L45" s="5"/>
      <c r="M45" s="5"/>
      <c r="N45" s="5"/>
      <c r="O45" s="5"/>
      <c r="P45" s="5"/>
      <c r="Q45" s="5"/>
      <c r="R45" s="5"/>
      <c r="S45" s="5"/>
      <c r="T45" s="5"/>
      <c r="U45" s="5"/>
    </row>
    <row r="46" spans="2:21">
      <c r="C46" s="5"/>
      <c r="D46" s="5"/>
      <c r="E46" s="5"/>
      <c r="F46" s="5"/>
      <c r="G46" s="5"/>
      <c r="H46" s="5"/>
      <c r="I46" s="5"/>
      <c r="J46" s="5"/>
      <c r="K46" s="5"/>
      <c r="L46" s="5"/>
      <c r="M46" s="5"/>
      <c r="N46" s="5"/>
      <c r="O46" s="5"/>
      <c r="P46" s="5"/>
      <c r="Q46" s="5"/>
      <c r="R46" s="5"/>
      <c r="S46" s="5"/>
      <c r="T46" s="5"/>
      <c r="U46" s="5"/>
    </row>
  </sheetData>
  <sheetProtection password="EC25" sheet="1" objects="1" scenarios="1"/>
  <mergeCells count="22">
    <mergeCell ref="C1:N1"/>
    <mergeCell ref="C2:N2"/>
    <mergeCell ref="K9:K10"/>
    <mergeCell ref="C8:J8"/>
    <mergeCell ref="D31:H31"/>
    <mergeCell ref="C5:N5"/>
    <mergeCell ref="D39:I39"/>
    <mergeCell ref="D40:I40"/>
    <mergeCell ref="D36:I36"/>
    <mergeCell ref="D37:J37"/>
    <mergeCell ref="D38:I38"/>
    <mergeCell ref="D33:J33"/>
    <mergeCell ref="D34:I34"/>
    <mergeCell ref="D35:I35"/>
    <mergeCell ref="C9:C10"/>
    <mergeCell ref="D9:D10"/>
    <mergeCell ref="E9:F9"/>
    <mergeCell ref="O5:P5"/>
    <mergeCell ref="C3:N3"/>
    <mergeCell ref="O3:P3"/>
    <mergeCell ref="C4:N4"/>
    <mergeCell ref="O4:P4"/>
  </mergeCells>
  <pageMargins left="0.70866141732283472" right="0.70866141732283472" top="0.74803149606299213" bottom="0.74803149606299213" header="0.31496062992125984" footer="0.31496062992125984"/>
  <pageSetup scale="47" orientation="landscape" r:id="rId1"/>
  <headerFooter>
    <oddHeader>&amp;L&amp;G&amp;RFichier de calcul - Taux d'évaporation évaporateur acéricole
Onglet 1: &amp;A</oddHeader>
  </headerFooter>
  <drawing r:id="rId2"/>
  <legacyDrawing r:id="rId3"/>
  <legacyDrawingHF r:id="rId4"/>
</worksheet>
</file>

<file path=xl/worksheets/sheet6.xml><?xml version="1.0" encoding="utf-8"?>
<worksheet xmlns="http://schemas.openxmlformats.org/spreadsheetml/2006/main" xmlns:r="http://schemas.openxmlformats.org/officeDocument/2006/relationships">
  <sheetPr codeName="Feuil5">
    <pageSetUpPr fitToPage="1"/>
  </sheetPr>
  <dimension ref="A1:P49"/>
  <sheetViews>
    <sheetView showGridLines="0" showRowColHeaders="0" showWhiteSpace="0" view="pageLayout" zoomScale="60" zoomScaleNormal="100" zoomScalePageLayoutView="60" workbookViewId="0">
      <selection activeCell="K18" sqref="K18"/>
    </sheetView>
  </sheetViews>
  <sheetFormatPr baseColWidth="10" defaultRowHeight="15"/>
  <cols>
    <col min="1" max="2" width="15.28515625" style="99" customWidth="1"/>
    <col min="3" max="3" width="24.5703125" style="99" customWidth="1"/>
    <col min="4" max="4" width="15.28515625" style="99" customWidth="1"/>
    <col min="5" max="5" width="25" style="99" customWidth="1"/>
    <col min="6" max="6" width="15.28515625" style="99" customWidth="1"/>
    <col min="7" max="7" width="23.5703125" style="99" customWidth="1"/>
    <col min="8" max="11" width="15.28515625" style="99" customWidth="1"/>
    <col min="12" max="13" width="0" style="99" hidden="1" customWidth="1"/>
    <col min="14" max="14" width="13.7109375" style="99" hidden="1" customWidth="1"/>
    <col min="15" max="15" width="21" style="99" hidden="1" customWidth="1"/>
    <col min="16" max="16" width="0" style="99" hidden="1" customWidth="1"/>
    <col min="17" max="16384" width="11.42578125" style="99"/>
  </cols>
  <sheetData>
    <row r="1" spans="1:16" ht="21.75" thickBot="1">
      <c r="A1" s="267" t="s">
        <v>183</v>
      </c>
      <c r="B1" s="268"/>
      <c r="C1" s="268"/>
      <c r="D1" s="268"/>
      <c r="E1" s="268"/>
      <c r="F1" s="268"/>
      <c r="G1" s="268"/>
      <c r="H1" s="268"/>
      <c r="I1" s="268"/>
      <c r="J1" s="268"/>
      <c r="K1" s="268"/>
      <c r="L1" s="269"/>
    </row>
    <row r="2" spans="1:16" ht="19.5" thickBot="1">
      <c r="A2" s="408" t="s">
        <v>105</v>
      </c>
      <c r="B2" s="408"/>
      <c r="C2" s="408"/>
      <c r="D2" s="408"/>
      <c r="E2" s="408"/>
      <c r="F2" s="408"/>
      <c r="G2" s="408"/>
      <c r="H2" s="408"/>
      <c r="I2" s="408"/>
      <c r="J2" s="408"/>
      <c r="K2" s="408"/>
    </row>
    <row r="3" spans="1:16" ht="16.5" thickBot="1">
      <c r="A3" s="415" t="s">
        <v>112</v>
      </c>
      <c r="B3" s="416"/>
      <c r="C3" s="416"/>
      <c r="D3" s="416"/>
      <c r="E3" s="416"/>
      <c r="F3" s="416"/>
      <c r="G3" s="416"/>
      <c r="H3" s="416"/>
      <c r="I3" s="416"/>
      <c r="J3" s="416"/>
      <c r="K3" s="417"/>
    </row>
    <row r="4" spans="1:16" ht="40.5" customHeight="1" thickBot="1">
      <c r="A4" s="410" t="s">
        <v>211</v>
      </c>
      <c r="B4" s="411"/>
      <c r="C4" s="411"/>
      <c r="D4" s="411"/>
      <c r="E4" s="411"/>
      <c r="F4" s="411"/>
      <c r="G4" s="411"/>
      <c r="H4" s="411"/>
      <c r="I4" s="411"/>
      <c r="J4" s="411"/>
      <c r="K4" s="412"/>
    </row>
    <row r="5" spans="1:16" ht="40.5" customHeight="1">
      <c r="A5" s="410" t="s">
        <v>231</v>
      </c>
      <c r="B5" s="411"/>
      <c r="C5" s="411"/>
      <c r="D5" s="411"/>
      <c r="E5" s="411"/>
      <c r="F5" s="411"/>
      <c r="G5" s="411"/>
      <c r="H5" s="411"/>
      <c r="I5" s="411"/>
      <c r="J5" s="411"/>
      <c r="K5" s="412"/>
    </row>
    <row r="6" spans="1:16" ht="15.75" thickBot="1"/>
    <row r="7" spans="1:16" ht="21.75" customHeight="1">
      <c r="A7" s="418" t="s">
        <v>5</v>
      </c>
      <c r="B7" s="419"/>
      <c r="C7" s="419"/>
      <c r="D7" s="419"/>
      <c r="E7" s="419"/>
      <c r="F7" s="419"/>
      <c r="G7" s="419"/>
      <c r="H7" s="419"/>
      <c r="I7" s="419"/>
      <c r="J7" s="419"/>
      <c r="K7" s="420"/>
    </row>
    <row r="8" spans="1:16" ht="30" customHeight="1" thickBot="1">
      <c r="A8" s="151" t="s">
        <v>9</v>
      </c>
      <c r="B8" s="413" t="s">
        <v>208</v>
      </c>
      <c r="C8" s="413"/>
      <c r="D8" s="413"/>
      <c r="E8" s="413"/>
      <c r="F8" s="413"/>
      <c r="G8" s="413"/>
      <c r="H8" s="413"/>
      <c r="I8" s="413"/>
      <c r="J8" s="413"/>
      <c r="K8" s="414"/>
    </row>
    <row r="9" spans="1:16">
      <c r="A9" s="418" t="s">
        <v>7</v>
      </c>
      <c r="B9" s="419"/>
      <c r="C9" s="419"/>
      <c r="D9" s="419"/>
      <c r="E9" s="419"/>
      <c r="F9" s="419"/>
      <c r="G9" s="419"/>
      <c r="H9" s="419"/>
      <c r="I9" s="419"/>
      <c r="J9" s="419"/>
      <c r="K9" s="420"/>
      <c r="N9" s="99" t="s">
        <v>82</v>
      </c>
      <c r="P9" s="409" t="s">
        <v>106</v>
      </c>
    </row>
    <row r="10" spans="1:16" ht="41.25" customHeight="1" thickBot="1">
      <c r="A10" s="151" t="s">
        <v>9</v>
      </c>
      <c r="B10" s="413" t="s">
        <v>209</v>
      </c>
      <c r="C10" s="413"/>
      <c r="D10" s="413"/>
      <c r="E10" s="413"/>
      <c r="F10" s="413"/>
      <c r="G10" s="413"/>
      <c r="H10" s="413"/>
      <c r="I10" s="413"/>
      <c r="J10" s="413"/>
      <c r="K10" s="414"/>
      <c r="P10" s="409"/>
    </row>
    <row r="11" spans="1:16">
      <c r="A11" s="418" t="s">
        <v>8</v>
      </c>
      <c r="B11" s="419"/>
      <c r="C11" s="419"/>
      <c r="D11" s="419"/>
      <c r="E11" s="419"/>
      <c r="F11" s="419"/>
      <c r="G11" s="419"/>
      <c r="H11" s="419"/>
      <c r="I11" s="419"/>
      <c r="J11" s="419"/>
      <c r="K11" s="420"/>
      <c r="N11" s="99" t="s">
        <v>83</v>
      </c>
      <c r="O11" s="99" t="s">
        <v>84</v>
      </c>
      <c r="P11" s="409"/>
    </row>
    <row r="12" spans="1:16" ht="30" customHeight="1" thickBot="1">
      <c r="A12" s="261" t="s">
        <v>9</v>
      </c>
      <c r="B12" s="425" t="s">
        <v>210</v>
      </c>
      <c r="C12" s="425"/>
      <c r="D12" s="425"/>
      <c r="E12" s="425"/>
      <c r="F12" s="425"/>
      <c r="G12" s="425"/>
      <c r="H12" s="425"/>
      <c r="I12" s="425"/>
      <c r="J12" s="425"/>
      <c r="K12" s="426"/>
      <c r="N12" s="99" t="s">
        <v>85</v>
      </c>
      <c r="O12" s="152">
        <v>0.99999295663172605</v>
      </c>
      <c r="P12" s="409"/>
    </row>
    <row r="13" spans="1:16" ht="15.75" thickBot="1">
      <c r="A13" s="151"/>
      <c r="B13" s="413"/>
      <c r="C13" s="413"/>
      <c r="D13" s="413"/>
      <c r="E13" s="413"/>
      <c r="F13" s="413"/>
      <c r="G13" s="413"/>
      <c r="H13" s="413"/>
      <c r="I13" s="413"/>
      <c r="J13" s="413"/>
      <c r="K13" s="414"/>
      <c r="N13" s="99" t="s">
        <v>86</v>
      </c>
      <c r="O13" s="152">
        <v>-9.2526236955027194E-3</v>
      </c>
      <c r="P13" s="409"/>
    </row>
    <row r="14" spans="1:16" ht="15.75" thickBot="1">
      <c r="A14" s="421" t="s">
        <v>6</v>
      </c>
      <c r="B14" s="423" t="s">
        <v>27</v>
      </c>
      <c r="C14" s="424"/>
      <c r="D14" s="423" t="s">
        <v>28</v>
      </c>
      <c r="E14" s="424"/>
      <c r="F14" s="423" t="s">
        <v>180</v>
      </c>
      <c r="G14" s="424"/>
      <c r="N14" s="99" t="s">
        <v>87</v>
      </c>
      <c r="O14" s="152">
        <v>-5.3928803499869397E-3</v>
      </c>
      <c r="P14" s="409"/>
    </row>
    <row r="15" spans="1:16" ht="31.5" customHeight="1" thickBot="1">
      <c r="A15" s="422"/>
      <c r="B15" s="165" t="s">
        <v>181</v>
      </c>
      <c r="C15" s="165" t="s">
        <v>182</v>
      </c>
      <c r="D15" s="165" t="s">
        <v>181</v>
      </c>
      <c r="E15" s="165" t="s">
        <v>182</v>
      </c>
      <c r="F15" s="165" t="s">
        <v>181</v>
      </c>
      <c r="G15" s="165" t="s">
        <v>182</v>
      </c>
      <c r="N15" s="99" t="s">
        <v>88</v>
      </c>
      <c r="O15" s="152">
        <v>2.2230816945779101E-5</v>
      </c>
      <c r="P15" s="409"/>
    </row>
    <row r="16" spans="1:16" ht="31.5" customHeight="1" thickBot="1">
      <c r="A16" s="234"/>
      <c r="B16" s="163"/>
      <c r="C16" s="163"/>
      <c r="D16" s="163"/>
      <c r="E16" s="163"/>
      <c r="F16" s="163"/>
      <c r="G16" s="163"/>
      <c r="O16" s="152"/>
    </row>
    <row r="17" spans="1:15" ht="31.5" customHeight="1" thickBot="1">
      <c r="A17" s="234"/>
      <c r="B17" s="163"/>
      <c r="C17" s="163"/>
      <c r="D17" s="163"/>
      <c r="E17" s="163"/>
      <c r="F17" s="163"/>
      <c r="G17" s="163"/>
      <c r="O17" s="152"/>
    </row>
    <row r="18" spans="1:15" ht="31.5" customHeight="1" thickBot="1">
      <c r="A18" s="234"/>
      <c r="B18" s="163"/>
      <c r="C18" s="163"/>
      <c r="D18" s="163"/>
      <c r="E18" s="163"/>
      <c r="F18" s="163"/>
      <c r="G18" s="163"/>
    </row>
    <row r="19" spans="1:15" ht="31.5" customHeight="1" thickBot="1">
      <c r="A19" s="234"/>
      <c r="B19" s="163"/>
      <c r="C19" s="163"/>
      <c r="D19" s="163"/>
      <c r="E19" s="163"/>
      <c r="F19" s="163"/>
      <c r="G19" s="163"/>
    </row>
    <row r="20" spans="1:15" ht="31.5" customHeight="1" thickBot="1">
      <c r="A20" s="235"/>
      <c r="B20" s="164"/>
      <c r="C20" s="164"/>
      <c r="D20" s="164"/>
      <c r="E20" s="164"/>
      <c r="F20" s="164"/>
      <c r="G20" s="164"/>
      <c r="H20" s="133"/>
      <c r="I20" s="133"/>
      <c r="J20" s="133"/>
      <c r="K20" s="133"/>
    </row>
    <row r="21" spans="1:15" ht="21.75" customHeight="1">
      <c r="A21" s="153" t="s">
        <v>140</v>
      </c>
      <c r="B21" s="154" t="str">
        <f>IF(ISNUMBER(B16),AVERAGE(B16:B20),"")</f>
        <v/>
      </c>
      <c r="C21" s="155"/>
      <c r="D21" s="154" t="str">
        <f>IF(ISNUMBER(D16),AVERAGE(D16:D20),"")</f>
        <v/>
      </c>
      <c r="E21" s="155"/>
      <c r="F21" s="154" t="str">
        <f>IF(ISNUMBER(F16),AVERAGE(F16:F20),"")</f>
        <v/>
      </c>
      <c r="G21" s="156"/>
      <c r="H21" s="133"/>
      <c r="I21" s="133"/>
      <c r="J21" s="133"/>
      <c r="K21" s="133"/>
    </row>
    <row r="22" spans="1:15" ht="47.25" customHeight="1" thickBot="1">
      <c r="A22" s="157" t="s">
        <v>42</v>
      </c>
      <c r="B22" s="158" t="str">
        <f>IF(ISNUMBER(B21),($O$12+$O$14*B21)/(1+$O$13*B21+$O$15*B21^2),"")</f>
        <v/>
      </c>
      <c r="C22" s="159"/>
      <c r="D22" s="158" t="str">
        <f>IF(ISNUMBER(D21),($O$12+$O$14*D21)/(1+$O$13*D21+$O$15*D21^2),"")</f>
        <v/>
      </c>
      <c r="E22" s="159"/>
      <c r="F22" s="158" t="str">
        <f>IF(ISNUMBER(F21),($O$12+$O$14*F21)/(1+$O$13*F21+$O$15*F21^2),"")</f>
        <v/>
      </c>
      <c r="G22" s="160"/>
      <c r="H22" s="161"/>
      <c r="I22" s="133"/>
      <c r="J22" s="133"/>
      <c r="K22" s="133"/>
    </row>
    <row r="23" spans="1:15">
      <c r="A23" s="162"/>
      <c r="B23" s="162"/>
      <c r="C23" s="162"/>
      <c r="D23" s="162"/>
      <c r="E23" s="162"/>
      <c r="F23" s="162"/>
      <c r="G23" s="162"/>
      <c r="H23" s="133"/>
      <c r="I23" s="133"/>
      <c r="J23" s="133"/>
      <c r="K23" s="133"/>
    </row>
    <row r="24" spans="1:15" ht="46.5" customHeight="1">
      <c r="A24" s="162"/>
      <c r="B24" s="162"/>
      <c r="C24" s="162"/>
      <c r="D24" s="162"/>
      <c r="E24" s="162"/>
      <c r="F24" s="162"/>
      <c r="G24" s="162"/>
      <c r="H24" s="133"/>
      <c r="I24" s="133"/>
      <c r="J24" s="133"/>
      <c r="K24" s="133"/>
    </row>
    <row r="25" spans="1:15" ht="15" customHeight="1">
      <c r="A25" s="162"/>
      <c r="B25" s="162"/>
      <c r="C25" s="162"/>
      <c r="D25" s="162"/>
      <c r="E25" s="162"/>
      <c r="F25" s="162"/>
      <c r="G25" s="162"/>
      <c r="H25" s="133"/>
      <c r="I25" s="133"/>
      <c r="J25" s="133"/>
      <c r="K25" s="133"/>
    </row>
    <row r="26" spans="1:15" ht="15" customHeight="1">
      <c r="A26" s="162"/>
      <c r="B26" s="162"/>
      <c r="C26" s="162"/>
      <c r="D26" s="162"/>
      <c r="E26" s="162"/>
      <c r="F26" s="162"/>
      <c r="G26" s="162"/>
      <c r="H26" s="133"/>
      <c r="I26" s="133"/>
      <c r="J26" s="133"/>
      <c r="K26" s="133"/>
    </row>
    <row r="27" spans="1:15">
      <c r="A27" s="133"/>
      <c r="B27" s="133"/>
      <c r="C27" s="133"/>
      <c r="D27" s="133"/>
      <c r="E27" s="133"/>
      <c r="F27" s="133"/>
      <c r="G27" s="133"/>
      <c r="H27" s="133"/>
      <c r="I27" s="133"/>
      <c r="J27" s="133"/>
      <c r="K27" s="133"/>
    </row>
    <row r="28" spans="1:15">
      <c r="A28" s="133"/>
      <c r="B28" s="133"/>
      <c r="C28" s="133"/>
      <c r="D28" s="133"/>
      <c r="E28" s="133"/>
      <c r="F28" s="133"/>
      <c r="G28" s="133"/>
      <c r="H28" s="133"/>
      <c r="I28" s="133"/>
      <c r="J28" s="133"/>
      <c r="K28" s="133"/>
    </row>
    <row r="29" spans="1:15">
      <c r="A29" s="133"/>
      <c r="B29" s="133"/>
      <c r="C29" s="133"/>
      <c r="D29" s="133"/>
      <c r="E29" s="133"/>
      <c r="F29" s="133"/>
      <c r="G29" s="133"/>
      <c r="H29" s="133"/>
      <c r="I29" s="133"/>
      <c r="J29" s="133"/>
      <c r="K29" s="133"/>
    </row>
    <row r="30" spans="1:15">
      <c r="A30" s="133"/>
      <c r="B30" s="133"/>
      <c r="C30" s="133"/>
      <c r="D30" s="133"/>
      <c r="E30" s="133"/>
      <c r="F30" s="133"/>
      <c r="G30" s="133"/>
      <c r="H30" s="133"/>
      <c r="I30" s="133"/>
      <c r="J30" s="133"/>
      <c r="K30" s="133"/>
    </row>
    <row r="31" spans="1:15">
      <c r="A31" s="133"/>
      <c r="B31" s="133"/>
      <c r="C31" s="133"/>
      <c r="D31" s="133"/>
      <c r="E31" s="133"/>
      <c r="F31" s="133"/>
      <c r="G31" s="133"/>
      <c r="H31" s="133"/>
      <c r="I31" s="133"/>
      <c r="J31" s="133"/>
      <c r="K31" s="133"/>
    </row>
    <row r="32" spans="1:15">
      <c r="A32" s="133"/>
      <c r="B32" s="133"/>
      <c r="C32" s="133"/>
      <c r="D32" s="133"/>
      <c r="E32" s="133"/>
      <c r="F32" s="133"/>
      <c r="G32" s="133"/>
      <c r="H32" s="133"/>
      <c r="I32" s="133"/>
      <c r="J32" s="133"/>
      <c r="K32" s="133"/>
    </row>
    <row r="33" spans="1:11" ht="15" customHeight="1">
      <c r="A33" s="133"/>
      <c r="B33" s="133"/>
      <c r="C33" s="133"/>
      <c r="D33" s="133"/>
      <c r="E33" s="133"/>
      <c r="F33" s="133"/>
      <c r="G33" s="133"/>
      <c r="H33" s="133"/>
      <c r="I33" s="133"/>
      <c r="J33" s="133"/>
      <c r="K33" s="133"/>
    </row>
    <row r="36" spans="1:11" s="133" customFormat="1" ht="30" customHeight="1">
      <c r="A36" s="99"/>
      <c r="B36" s="99"/>
      <c r="C36" s="99"/>
      <c r="D36" s="99"/>
      <c r="E36" s="99"/>
      <c r="F36" s="99"/>
      <c r="G36" s="99"/>
      <c r="H36" s="99"/>
      <c r="I36" s="99"/>
      <c r="J36" s="99"/>
      <c r="K36" s="99"/>
    </row>
    <row r="37" spans="1:11" s="133" customFormat="1">
      <c r="A37" s="99"/>
      <c r="B37" s="99"/>
      <c r="C37" s="99"/>
      <c r="D37" s="99"/>
      <c r="E37" s="99"/>
      <c r="F37" s="99"/>
      <c r="G37" s="99"/>
      <c r="H37" s="99"/>
      <c r="I37" s="99"/>
      <c r="J37" s="99"/>
      <c r="K37" s="99"/>
    </row>
    <row r="38" spans="1:11" s="133" customFormat="1">
      <c r="A38" s="99"/>
      <c r="B38" s="99"/>
      <c r="C38" s="99"/>
      <c r="D38" s="99"/>
      <c r="E38" s="99"/>
      <c r="F38" s="99"/>
      <c r="G38" s="99"/>
      <c r="H38" s="99"/>
      <c r="I38" s="99"/>
      <c r="J38" s="99"/>
      <c r="K38" s="99"/>
    </row>
    <row r="39" spans="1:11" s="133" customFormat="1">
      <c r="A39" s="99"/>
      <c r="B39" s="99"/>
      <c r="C39" s="99"/>
      <c r="D39" s="99"/>
      <c r="E39" s="99"/>
      <c r="F39" s="99"/>
      <c r="G39" s="99"/>
      <c r="H39" s="99"/>
      <c r="I39" s="99"/>
      <c r="J39" s="99"/>
      <c r="K39" s="99"/>
    </row>
    <row r="40" spans="1:11" s="133" customFormat="1">
      <c r="A40" s="99"/>
      <c r="B40" s="99"/>
      <c r="C40" s="99"/>
      <c r="D40" s="99"/>
      <c r="E40" s="99"/>
      <c r="F40" s="99"/>
      <c r="G40" s="99"/>
      <c r="H40" s="99"/>
      <c r="I40" s="99"/>
      <c r="J40" s="99"/>
      <c r="K40" s="99"/>
    </row>
    <row r="41" spans="1:11" s="133" customFormat="1">
      <c r="A41" s="99"/>
      <c r="B41" s="99"/>
      <c r="C41" s="99"/>
      <c r="D41" s="99"/>
      <c r="E41" s="99"/>
      <c r="F41" s="99"/>
      <c r="G41" s="99"/>
      <c r="H41" s="99"/>
      <c r="I41" s="99"/>
      <c r="J41" s="99"/>
      <c r="K41" s="99"/>
    </row>
    <row r="42" spans="1:11" s="133" customFormat="1">
      <c r="A42" s="99"/>
      <c r="B42" s="99"/>
      <c r="C42" s="99"/>
      <c r="D42" s="99"/>
      <c r="E42" s="99"/>
      <c r="F42" s="99"/>
      <c r="G42" s="99"/>
      <c r="H42" s="99"/>
      <c r="I42" s="99"/>
      <c r="J42" s="99"/>
      <c r="K42" s="99"/>
    </row>
    <row r="43" spans="1:11" s="133" customFormat="1">
      <c r="A43" s="99"/>
      <c r="B43" s="99"/>
      <c r="C43" s="99"/>
      <c r="D43" s="99"/>
      <c r="E43" s="99"/>
      <c r="F43" s="99"/>
      <c r="G43" s="99"/>
      <c r="H43" s="99"/>
      <c r="I43" s="99"/>
      <c r="J43" s="99"/>
      <c r="K43" s="99"/>
    </row>
    <row r="44" spans="1:11" s="133" customFormat="1">
      <c r="A44" s="99"/>
      <c r="B44" s="99"/>
      <c r="C44" s="99"/>
      <c r="D44" s="99"/>
      <c r="E44" s="99"/>
      <c r="F44" s="99"/>
      <c r="G44" s="99"/>
      <c r="H44" s="99"/>
      <c r="I44" s="99"/>
      <c r="J44" s="99"/>
      <c r="K44" s="99"/>
    </row>
    <row r="45" spans="1:11" s="133" customFormat="1">
      <c r="A45" s="99"/>
      <c r="B45" s="99"/>
      <c r="C45" s="99"/>
      <c r="D45" s="99"/>
      <c r="E45" s="99"/>
      <c r="F45" s="99"/>
      <c r="G45" s="99"/>
      <c r="H45" s="99"/>
      <c r="I45" s="99"/>
      <c r="J45" s="99"/>
      <c r="K45" s="99"/>
    </row>
    <row r="46" spans="1:11" s="133" customFormat="1">
      <c r="A46" s="99"/>
      <c r="B46" s="99"/>
      <c r="C46" s="99"/>
      <c r="D46" s="99"/>
      <c r="E46" s="99"/>
      <c r="F46" s="99"/>
      <c r="G46" s="99"/>
      <c r="H46" s="99"/>
      <c r="I46" s="99"/>
      <c r="J46" s="99"/>
      <c r="K46" s="99"/>
    </row>
    <row r="47" spans="1:11" s="133" customFormat="1">
      <c r="A47" s="99"/>
      <c r="B47" s="99"/>
      <c r="C47" s="99"/>
      <c r="D47" s="99"/>
      <c r="E47" s="99"/>
      <c r="F47" s="99"/>
      <c r="G47" s="99"/>
      <c r="H47" s="99"/>
      <c r="I47" s="99"/>
      <c r="J47" s="99"/>
      <c r="K47" s="99"/>
    </row>
    <row r="48" spans="1:11" s="133" customFormat="1">
      <c r="A48" s="99"/>
      <c r="B48" s="99"/>
      <c r="C48" s="99"/>
      <c r="D48" s="99"/>
      <c r="E48" s="99"/>
      <c r="F48" s="99"/>
      <c r="G48" s="99"/>
      <c r="H48" s="99"/>
      <c r="I48" s="99"/>
      <c r="J48" s="99"/>
      <c r="K48" s="99"/>
    </row>
    <row r="49" spans="1:11" s="133" customFormat="1">
      <c r="A49" s="99"/>
      <c r="B49" s="99"/>
      <c r="C49" s="99"/>
      <c r="D49" s="99"/>
      <c r="E49" s="99"/>
      <c r="F49" s="99"/>
      <c r="G49" s="99"/>
      <c r="H49" s="99"/>
      <c r="I49" s="99"/>
      <c r="J49" s="99"/>
      <c r="K49" s="99"/>
    </row>
  </sheetData>
  <sheetProtection password="EC25" sheet="1" objects="1" scenarios="1"/>
  <mergeCells count="17">
    <mergeCell ref="A5:K5"/>
    <mergeCell ref="A2:K2"/>
    <mergeCell ref="A1:L1"/>
    <mergeCell ref="P9:P15"/>
    <mergeCell ref="A4:K4"/>
    <mergeCell ref="B13:K13"/>
    <mergeCell ref="A3:K3"/>
    <mergeCell ref="A7:K7"/>
    <mergeCell ref="A9:K9"/>
    <mergeCell ref="A11:K11"/>
    <mergeCell ref="B8:K8"/>
    <mergeCell ref="B10:K10"/>
    <mergeCell ref="A14:A15"/>
    <mergeCell ref="B14:C14"/>
    <mergeCell ref="D14:E14"/>
    <mergeCell ref="F14:G14"/>
    <mergeCell ref="B12:K12"/>
  </mergeCells>
  <pageMargins left="0.70866141732283472" right="0.70866141732283472" top="0.74803149606299213" bottom="0.74803149606299213" header="0.31496062992125984" footer="0.31496062992125984"/>
  <pageSetup scale="63" orientation="landscape" r:id="rId1"/>
  <headerFooter>
    <oddHeader>&amp;L&amp;G&amp;RFichier de calcul - Taux d'évaporation évaporateur acéricole
Onglet 3: &amp;A</oddHeader>
  </headerFooter>
  <legacyDrawing r:id="rId2"/>
  <legacyDrawingHF r:id="rId3"/>
</worksheet>
</file>

<file path=xl/worksheets/sheet7.xml><?xml version="1.0" encoding="utf-8"?>
<worksheet xmlns="http://schemas.openxmlformats.org/spreadsheetml/2006/main" xmlns:r="http://schemas.openxmlformats.org/officeDocument/2006/relationships">
  <sheetPr codeName="Feuil6">
    <pageSetUpPr fitToPage="1"/>
  </sheetPr>
  <dimension ref="A1:O18"/>
  <sheetViews>
    <sheetView showGridLines="0" showRowColHeaders="0" showWhiteSpace="0" view="pageLayout" zoomScale="70" zoomScaleNormal="100" zoomScalePageLayoutView="70" workbookViewId="0">
      <selection activeCell="H13" sqref="H13:J13"/>
    </sheetView>
  </sheetViews>
  <sheetFormatPr baseColWidth="10" defaultRowHeight="15"/>
  <cols>
    <col min="1" max="1" width="12.28515625" style="99" customWidth="1"/>
    <col min="2" max="2" width="11.140625" style="99" customWidth="1"/>
    <col min="3" max="3" width="7.42578125" style="99" customWidth="1"/>
    <col min="4" max="4" width="10" style="99" customWidth="1"/>
    <col min="5" max="5" width="11.85546875" style="99" customWidth="1"/>
    <col min="6" max="6" width="10.5703125" style="99" customWidth="1"/>
    <col min="7" max="7" width="5.5703125" style="99" customWidth="1"/>
    <col min="8" max="8" width="8.7109375" style="99" customWidth="1"/>
    <col min="9" max="9" width="9.42578125" style="99" customWidth="1"/>
    <col min="10" max="10" width="11.140625" style="99" customWidth="1"/>
    <col min="11" max="11" width="14.42578125" style="99" customWidth="1"/>
    <col min="12" max="13" width="11.42578125" style="99"/>
    <col min="14" max="14" width="13.7109375" style="99" customWidth="1"/>
    <col min="15" max="15" width="21" style="99" hidden="1" customWidth="1"/>
    <col min="16" max="16384" width="11.42578125" style="99"/>
  </cols>
  <sheetData>
    <row r="1" spans="1:15" ht="21.75" thickBot="1">
      <c r="A1" s="267" t="s">
        <v>183</v>
      </c>
      <c r="B1" s="268"/>
      <c r="C1" s="268"/>
      <c r="D1" s="268"/>
      <c r="E1" s="268"/>
      <c r="F1" s="268"/>
      <c r="G1" s="268"/>
      <c r="H1" s="268"/>
      <c r="I1" s="268"/>
      <c r="J1" s="268"/>
      <c r="K1" s="268"/>
      <c r="L1" s="268"/>
      <c r="M1" s="268"/>
      <c r="N1" s="269"/>
    </row>
    <row r="2" spans="1:15" ht="19.5" thickBot="1">
      <c r="A2" s="408" t="s">
        <v>159</v>
      </c>
      <c r="B2" s="408"/>
      <c r="C2" s="408"/>
      <c r="D2" s="408"/>
      <c r="E2" s="408"/>
      <c r="F2" s="408"/>
      <c r="G2" s="408"/>
      <c r="H2" s="408"/>
      <c r="I2" s="408"/>
      <c r="J2" s="408"/>
      <c r="K2" s="408"/>
      <c r="L2" s="408"/>
      <c r="M2" s="408"/>
      <c r="N2" s="408"/>
    </row>
    <row r="3" spans="1:15" s="133" customFormat="1" ht="16.5" thickBot="1">
      <c r="A3" s="431" t="s">
        <v>9</v>
      </c>
      <c r="B3" s="432"/>
      <c r="C3" s="432"/>
      <c r="D3" s="432"/>
      <c r="E3" s="432"/>
      <c r="F3" s="432"/>
      <c r="G3" s="432"/>
      <c r="H3" s="432"/>
      <c r="I3" s="432"/>
      <c r="J3" s="432"/>
      <c r="K3" s="432"/>
      <c r="L3" s="432"/>
      <c r="M3" s="432"/>
      <c r="N3" s="433"/>
    </row>
    <row r="4" spans="1:15" s="133" customFormat="1" ht="36" customHeight="1">
      <c r="A4" s="273" t="s">
        <v>160</v>
      </c>
      <c r="B4" s="274"/>
      <c r="C4" s="274"/>
      <c r="D4" s="274"/>
      <c r="E4" s="274"/>
      <c r="F4" s="274"/>
      <c r="G4" s="274"/>
      <c r="H4" s="274"/>
      <c r="I4" s="274"/>
      <c r="J4" s="274"/>
      <c r="K4" s="274"/>
      <c r="L4" s="274"/>
      <c r="M4" s="274"/>
      <c r="N4" s="275"/>
    </row>
    <row r="5" spans="1:15" ht="82.5" customHeight="1" thickBot="1">
      <c r="A5" s="279" t="s">
        <v>207</v>
      </c>
      <c r="B5" s="434"/>
      <c r="C5" s="434"/>
      <c r="D5" s="434"/>
      <c r="E5" s="434"/>
      <c r="F5" s="434"/>
      <c r="G5" s="434"/>
      <c r="H5" s="434"/>
      <c r="I5" s="434"/>
      <c r="J5" s="434"/>
      <c r="K5" s="434"/>
      <c r="L5" s="434"/>
      <c r="M5" s="434"/>
      <c r="N5" s="435"/>
    </row>
    <row r="7" spans="1:15" ht="28.5" customHeight="1">
      <c r="A7" s="442" t="s">
        <v>23</v>
      </c>
      <c r="B7" s="331" t="s">
        <v>20</v>
      </c>
      <c r="C7" s="440" t="s">
        <v>45</v>
      </c>
      <c r="D7" s="440"/>
      <c r="E7" s="166" t="s">
        <v>81</v>
      </c>
      <c r="F7" s="319" t="s">
        <v>26</v>
      </c>
      <c r="G7" s="321"/>
      <c r="H7" s="314" t="s">
        <v>21</v>
      </c>
      <c r="I7" s="314"/>
      <c r="J7" s="314"/>
      <c r="K7" s="314"/>
      <c r="L7" s="314" t="s">
        <v>206</v>
      </c>
      <c r="M7" s="314"/>
      <c r="N7" s="331" t="s">
        <v>205</v>
      </c>
    </row>
    <row r="8" spans="1:15" ht="31.5" customHeight="1">
      <c r="A8" s="443"/>
      <c r="B8" s="331"/>
      <c r="C8" s="167" t="s">
        <v>48</v>
      </c>
      <c r="D8" s="167" t="s">
        <v>49</v>
      </c>
      <c r="E8" s="166" t="s">
        <v>49</v>
      </c>
      <c r="F8" s="322"/>
      <c r="G8" s="324"/>
      <c r="H8" s="314"/>
      <c r="I8" s="314"/>
      <c r="J8" s="314"/>
      <c r="K8" s="314"/>
      <c r="L8" s="314"/>
      <c r="M8" s="314"/>
      <c r="N8" s="331"/>
      <c r="O8" s="168" t="s">
        <v>214</v>
      </c>
    </row>
    <row r="9" spans="1:15" ht="28.35" customHeight="1">
      <c r="A9" s="325" t="s">
        <v>24</v>
      </c>
      <c r="B9" s="138">
        <v>1</v>
      </c>
      <c r="C9" s="169"/>
      <c r="D9" s="170"/>
      <c r="E9" s="170"/>
      <c r="F9" s="441"/>
      <c r="G9" s="441"/>
      <c r="H9" s="436"/>
      <c r="I9" s="436"/>
      <c r="J9" s="436"/>
      <c r="K9" s="171" t="s">
        <v>22</v>
      </c>
      <c r="L9" s="172"/>
      <c r="M9" s="172"/>
      <c r="N9" s="143"/>
      <c r="O9" s="99" t="b">
        <f>OR(O11:O16)</f>
        <v>0</v>
      </c>
    </row>
    <row r="10" spans="1:15" ht="28.35" customHeight="1">
      <c r="A10" s="428"/>
      <c r="B10" s="138">
        <v>2</v>
      </c>
      <c r="C10" s="149"/>
      <c r="D10" s="149"/>
      <c r="E10" s="85" t="str">
        <f>IF(ISNUMBER(C10),"0","")</f>
        <v/>
      </c>
      <c r="F10" s="427" t="str">
        <f>IF(ISNUMBER(E10),E10/60,"")</f>
        <v/>
      </c>
      <c r="G10" s="427"/>
      <c r="H10" s="429"/>
      <c r="I10" s="429"/>
      <c r="J10" s="429"/>
      <c r="K10" s="171" t="s">
        <v>22</v>
      </c>
      <c r="L10" s="173"/>
      <c r="M10" s="138"/>
      <c r="N10" s="138"/>
    </row>
    <row r="11" spans="1:15" ht="28.35" customHeight="1">
      <c r="A11" s="428"/>
      <c r="B11" s="138">
        <v>3</v>
      </c>
      <c r="C11" s="149"/>
      <c r="D11" s="149"/>
      <c r="E11" s="85" t="str">
        <f>IF(C11="","",(((C11*60)+D11)-((C10*60)+D10)))</f>
        <v/>
      </c>
      <c r="F11" s="427" t="str">
        <f t="shared" ref="F11:F16" si="0">IF(ISNUMBER(E11),E11/60,"")</f>
        <v/>
      </c>
      <c r="G11" s="427"/>
      <c r="H11" s="430"/>
      <c r="I11" s="430"/>
      <c r="J11" s="430"/>
      <c r="K11" s="171" t="s">
        <v>22</v>
      </c>
      <c r="L11" s="174" t="str">
        <f>IF(ISNUMBER(H11),H11/F11,"")</f>
        <v/>
      </c>
      <c r="M11" s="138" t="s">
        <v>25</v>
      </c>
      <c r="N11" s="138"/>
      <c r="O11" s="231" t="b">
        <v>0</v>
      </c>
    </row>
    <row r="12" spans="1:15" ht="28.35" customHeight="1">
      <c r="A12" s="428"/>
      <c r="B12" s="138">
        <v>4</v>
      </c>
      <c r="C12" s="149"/>
      <c r="D12" s="149"/>
      <c r="E12" s="85" t="str">
        <f t="shared" ref="E12:E16" si="1">IF(C12="","",(((C12*60)+D12)-((C11*60)+D11)))</f>
        <v/>
      </c>
      <c r="F12" s="427" t="str">
        <f t="shared" si="0"/>
        <v/>
      </c>
      <c r="G12" s="427"/>
      <c r="H12" s="430"/>
      <c r="I12" s="430"/>
      <c r="J12" s="430"/>
      <c r="K12" s="171" t="s">
        <v>22</v>
      </c>
      <c r="L12" s="174" t="str">
        <f t="shared" ref="L12:L16" si="2">IF(ISNUMBER(H12),H12/F12,"")</f>
        <v/>
      </c>
      <c r="M12" s="138" t="s">
        <v>25</v>
      </c>
      <c r="N12" s="138"/>
      <c r="O12" s="231" t="b">
        <v>0</v>
      </c>
    </row>
    <row r="13" spans="1:15" ht="28.35" customHeight="1">
      <c r="A13" s="428"/>
      <c r="B13" s="138">
        <v>5</v>
      </c>
      <c r="C13" s="149"/>
      <c r="D13" s="149"/>
      <c r="E13" s="85" t="str">
        <f t="shared" si="1"/>
        <v/>
      </c>
      <c r="F13" s="427" t="str">
        <f t="shared" si="0"/>
        <v/>
      </c>
      <c r="G13" s="427"/>
      <c r="H13" s="430"/>
      <c r="I13" s="430"/>
      <c r="J13" s="430"/>
      <c r="K13" s="171" t="s">
        <v>22</v>
      </c>
      <c r="L13" s="174" t="str">
        <f t="shared" si="2"/>
        <v/>
      </c>
      <c r="M13" s="138" t="s">
        <v>25</v>
      </c>
      <c r="N13" s="138"/>
      <c r="O13" s="231" t="b">
        <v>0</v>
      </c>
    </row>
    <row r="14" spans="1:15" ht="28.35" customHeight="1">
      <c r="A14" s="328"/>
      <c r="B14" s="138">
        <v>6</v>
      </c>
      <c r="C14" s="149"/>
      <c r="D14" s="149"/>
      <c r="E14" s="85" t="str">
        <f t="shared" si="1"/>
        <v/>
      </c>
      <c r="F14" s="427" t="str">
        <f t="shared" si="0"/>
        <v/>
      </c>
      <c r="G14" s="427"/>
      <c r="H14" s="444"/>
      <c r="I14" s="445"/>
      <c r="J14" s="446"/>
      <c r="K14" s="171" t="s">
        <v>22</v>
      </c>
      <c r="L14" s="174" t="str">
        <f t="shared" si="2"/>
        <v/>
      </c>
      <c r="M14" s="138" t="s">
        <v>25</v>
      </c>
      <c r="N14" s="138"/>
      <c r="O14" s="231" t="b">
        <v>0</v>
      </c>
    </row>
    <row r="15" spans="1:15" ht="33" customHeight="1">
      <c r="A15" s="437" t="s">
        <v>161</v>
      </c>
      <c r="B15" s="438"/>
      <c r="C15" s="149"/>
      <c r="D15" s="149"/>
      <c r="E15" s="85" t="str">
        <f t="shared" si="1"/>
        <v/>
      </c>
      <c r="F15" s="427" t="str">
        <f t="shared" si="0"/>
        <v/>
      </c>
      <c r="G15" s="427"/>
      <c r="H15" s="430"/>
      <c r="I15" s="430"/>
      <c r="J15" s="430"/>
      <c r="K15" s="171" t="s">
        <v>22</v>
      </c>
      <c r="L15" s="174" t="str">
        <f t="shared" si="2"/>
        <v/>
      </c>
      <c r="M15" s="138" t="s">
        <v>25</v>
      </c>
      <c r="N15" s="138"/>
      <c r="O15" s="231" t="b">
        <v>0</v>
      </c>
    </row>
    <row r="16" spans="1:15" ht="28.35" customHeight="1">
      <c r="A16" s="437" t="s">
        <v>162</v>
      </c>
      <c r="B16" s="438"/>
      <c r="C16" s="149"/>
      <c r="D16" s="149"/>
      <c r="E16" s="85" t="str">
        <f t="shared" si="1"/>
        <v/>
      </c>
      <c r="F16" s="427" t="str">
        <f t="shared" si="0"/>
        <v/>
      </c>
      <c r="G16" s="427"/>
      <c r="H16" s="430"/>
      <c r="I16" s="430"/>
      <c r="J16" s="430"/>
      <c r="K16" s="171" t="s">
        <v>22</v>
      </c>
      <c r="L16" s="174" t="str">
        <f t="shared" si="2"/>
        <v/>
      </c>
      <c r="M16" s="138" t="s">
        <v>25</v>
      </c>
      <c r="N16" s="138"/>
      <c r="O16" s="231" t="b">
        <v>0</v>
      </c>
    </row>
    <row r="17" spans="1:14">
      <c r="A17" s="133"/>
      <c r="B17" s="133"/>
      <c r="C17" s="133"/>
      <c r="D17" s="133"/>
      <c r="E17" s="133"/>
      <c r="F17" s="133"/>
      <c r="G17" s="133"/>
      <c r="H17" s="133"/>
      <c r="I17" s="133"/>
      <c r="J17" s="133"/>
      <c r="K17" s="133"/>
      <c r="L17" s="133"/>
      <c r="M17" s="133"/>
      <c r="N17" s="133"/>
    </row>
    <row r="18" spans="1:14">
      <c r="A18" s="439" t="s">
        <v>30</v>
      </c>
      <c r="B18" s="439"/>
      <c r="C18" s="439"/>
      <c r="D18" s="439"/>
      <c r="E18" s="439"/>
      <c r="F18" s="439"/>
      <c r="G18" s="439"/>
      <c r="H18" s="439"/>
      <c r="I18" s="439"/>
      <c r="J18" s="175" t="str">
        <f>IF(O9,AVERAGEIFS(L10:L16,O10:O16,TRUE),"")</f>
        <v/>
      </c>
      <c r="K18" s="176" t="s">
        <v>25</v>
      </c>
      <c r="L18" s="134"/>
      <c r="M18" s="134"/>
      <c r="N18" s="134"/>
    </row>
  </sheetData>
  <sheetProtection password="EC25" sheet="1" objects="1" scenarios="1"/>
  <mergeCells count="32">
    <mergeCell ref="A15:B15"/>
    <mergeCell ref="A16:B16"/>
    <mergeCell ref="A18:I18"/>
    <mergeCell ref="C7:D7"/>
    <mergeCell ref="F15:G15"/>
    <mergeCell ref="H15:J15"/>
    <mergeCell ref="F16:G16"/>
    <mergeCell ref="H16:J16"/>
    <mergeCell ref="H12:J12"/>
    <mergeCell ref="H13:J13"/>
    <mergeCell ref="F9:G9"/>
    <mergeCell ref="F12:G12"/>
    <mergeCell ref="F13:G13"/>
    <mergeCell ref="B7:B8"/>
    <mergeCell ref="A7:A8"/>
    <mergeCell ref="H14:J14"/>
    <mergeCell ref="A1:N1"/>
    <mergeCell ref="A3:N3"/>
    <mergeCell ref="A4:N4"/>
    <mergeCell ref="A5:N5"/>
    <mergeCell ref="H9:J9"/>
    <mergeCell ref="N7:N8"/>
    <mergeCell ref="F7:G8"/>
    <mergeCell ref="H7:K8"/>
    <mergeCell ref="L7:M8"/>
    <mergeCell ref="A2:N2"/>
    <mergeCell ref="F14:G14"/>
    <mergeCell ref="A9:A14"/>
    <mergeCell ref="H10:J10"/>
    <mergeCell ref="H11:J11"/>
    <mergeCell ref="F11:G11"/>
    <mergeCell ref="F10:G10"/>
  </mergeCells>
  <pageMargins left="0.70866141732283472" right="0.70866141732283472" top="0.74803149606299213" bottom="0.74803149606299213" header="0.31496062992125984" footer="0.31496062992125984"/>
  <pageSetup scale="82" orientation="landscape" r:id="rId1"/>
  <headerFooter>
    <oddHeader>&amp;L&amp;G&amp;RFichier de calcul - Taux d'évaporation évaporateur acéricole
Onglet 3: &amp;A</oddHeader>
  </headerFooter>
  <legacyDrawing r:id="rId2"/>
  <legacyDrawingHF r:id="rId3"/>
</worksheet>
</file>

<file path=xl/worksheets/sheet8.xml><?xml version="1.0" encoding="utf-8"?>
<worksheet xmlns="http://schemas.openxmlformats.org/spreadsheetml/2006/main" xmlns:r="http://schemas.openxmlformats.org/officeDocument/2006/relationships">
  <sheetPr codeName="Feuil7">
    <pageSetUpPr fitToPage="1"/>
  </sheetPr>
  <dimension ref="A1:J37"/>
  <sheetViews>
    <sheetView showGridLines="0" showRowColHeaders="0" view="pageLayout" zoomScale="90" zoomScaleNormal="100" zoomScalePageLayoutView="90" workbookViewId="0">
      <selection activeCell="B5" sqref="B5:D5"/>
    </sheetView>
  </sheetViews>
  <sheetFormatPr baseColWidth="10" defaultRowHeight="15"/>
  <cols>
    <col min="1" max="1" width="53.5703125" style="106" customWidth="1"/>
    <col min="2" max="2" width="13.5703125" style="106" customWidth="1"/>
    <col min="3" max="3" width="16.5703125" style="106" hidden="1" customWidth="1"/>
    <col min="4" max="4" width="19.140625" style="106" customWidth="1"/>
    <col min="5" max="5" width="18.5703125" style="106" customWidth="1"/>
    <col min="6" max="6" width="14" style="106" customWidth="1"/>
    <col min="7" max="16384" width="11.42578125" style="106"/>
  </cols>
  <sheetData>
    <row r="1" spans="1:6" ht="21.75" thickBot="1">
      <c r="A1" s="307" t="s">
        <v>99</v>
      </c>
      <c r="B1" s="308"/>
      <c r="C1" s="308"/>
      <c r="D1" s="308"/>
      <c r="E1" s="308"/>
      <c r="F1" s="452"/>
    </row>
    <row r="2" spans="1:6">
      <c r="A2" s="178"/>
      <c r="B2" s="178"/>
      <c r="C2" s="178"/>
      <c r="D2" s="178"/>
      <c r="E2" s="178"/>
      <c r="F2" s="178"/>
    </row>
    <row r="3" spans="1:6">
      <c r="A3" s="457" t="s">
        <v>100</v>
      </c>
      <c r="B3" s="457"/>
      <c r="C3" s="457"/>
      <c r="D3" s="457"/>
      <c r="E3" s="457"/>
      <c r="F3" s="457"/>
    </row>
    <row r="4" spans="1:6">
      <c r="A4" s="179"/>
      <c r="B4" s="179"/>
      <c r="C4" s="179"/>
      <c r="D4" s="179"/>
      <c r="E4" s="179"/>
      <c r="F4" s="179"/>
    </row>
    <row r="5" spans="1:6">
      <c r="A5" s="180" t="s">
        <v>202</v>
      </c>
      <c r="B5" s="181" t="str">
        <f>IF(AND(ISNUMBER(Taux_Traitement_REGLE!J45),ISNUMBER(Taux_Traitement_Compteur!J38)),AVERAGE(Taux_Traitement_REGLE!J45,Taux_Traitement_Compteur!J38),(IF(ISNUMBER(Taux_Traitement_REGLE!J45),Taux_Traitement_REGLE!J45,(IF(ISNUMBER(Taux_Traitement_Compteur!J38),Taux_Traitement_Compteur!J38,"")))))</f>
        <v/>
      </c>
      <c r="C5" s="182"/>
      <c r="D5" s="183" t="s">
        <v>98</v>
      </c>
      <c r="E5" s="180"/>
      <c r="F5" s="180"/>
    </row>
    <row r="6" spans="1:6">
      <c r="A6" s="184" t="s">
        <v>203</v>
      </c>
      <c r="B6" s="185" t="str">
        <f>'Débit de sortie'!J18</f>
        <v/>
      </c>
      <c r="C6" s="186"/>
      <c r="D6" s="187" t="s">
        <v>98</v>
      </c>
      <c r="E6" s="184"/>
      <c r="F6" s="184"/>
    </row>
    <row r="7" spans="1:6">
      <c r="A7" s="178"/>
      <c r="B7" s="178"/>
      <c r="C7" s="178"/>
      <c r="D7" s="178"/>
      <c r="E7" s="178"/>
      <c r="F7" s="178"/>
    </row>
    <row r="8" spans="1:6">
      <c r="A8" s="188" t="s">
        <v>104</v>
      </c>
      <c r="B8" s="189" t="s">
        <v>198</v>
      </c>
      <c r="C8" s="189" t="s">
        <v>16</v>
      </c>
      <c r="D8" s="178"/>
      <c r="E8" s="178"/>
      <c r="F8" s="178"/>
    </row>
    <row r="9" spans="1:6">
      <c r="A9" s="190" t="s">
        <v>27</v>
      </c>
      <c r="B9" s="191" t="str">
        <f>Brix!B21</f>
        <v/>
      </c>
      <c r="C9" s="191" t="str">
        <f>Brix!B22</f>
        <v/>
      </c>
      <c r="D9" s="192"/>
      <c r="E9" s="180"/>
      <c r="F9" s="180"/>
    </row>
    <row r="10" spans="1:6">
      <c r="A10" s="193" t="s">
        <v>28</v>
      </c>
      <c r="B10" s="194" t="str">
        <f>Brix!D21</f>
        <v/>
      </c>
      <c r="C10" s="194" t="str">
        <f>Brix!D22</f>
        <v/>
      </c>
      <c r="D10" s="195"/>
      <c r="E10" s="179"/>
      <c r="F10" s="179"/>
    </row>
    <row r="11" spans="1:6">
      <c r="A11" s="196" t="s">
        <v>29</v>
      </c>
      <c r="B11" s="197" t="str">
        <f>Brix!F21</f>
        <v/>
      </c>
      <c r="C11" s="198" t="str">
        <f>Brix!F22</f>
        <v/>
      </c>
      <c r="D11" s="199"/>
      <c r="E11" s="184"/>
      <c r="F11" s="184"/>
    </row>
    <row r="12" spans="1:6">
      <c r="A12" s="193"/>
      <c r="B12" s="236"/>
      <c r="C12" s="237"/>
      <c r="D12" s="200"/>
      <c r="E12" s="179"/>
      <c r="F12" s="179"/>
    </row>
    <row r="13" spans="1:6">
      <c r="A13" s="453" t="s">
        <v>18</v>
      </c>
      <c r="B13" s="453"/>
      <c r="C13" s="453"/>
      <c r="D13" s="453"/>
      <c r="E13" s="453"/>
      <c r="F13" s="178"/>
    </row>
    <row r="14" spans="1:6" hidden="1">
      <c r="A14" s="178" t="s">
        <v>17</v>
      </c>
      <c r="B14" s="201" t="e">
        <f>B6*(B11/100)*C11/((B10/100)*C10)</f>
        <v>#VALUE!</v>
      </c>
      <c r="C14" s="201" t="e">
        <f>B5*(B9/100)*C9/((B10/100)*C10)</f>
        <v>#VALUE!</v>
      </c>
      <c r="D14" s="202" t="s">
        <v>107</v>
      </c>
      <c r="E14" s="178"/>
      <c r="F14" s="178"/>
    </row>
    <row r="15" spans="1:6" hidden="1">
      <c r="A15" s="454" t="s">
        <v>18</v>
      </c>
      <c r="B15" s="454"/>
      <c r="C15" s="454"/>
      <c r="D15" s="178"/>
      <c r="E15" s="178"/>
      <c r="F15" s="178"/>
    </row>
    <row r="16" spans="1:6" hidden="1">
      <c r="A16" s="190" t="s">
        <v>33</v>
      </c>
      <c r="B16" s="203" t="e">
        <f>B5-B14</f>
        <v>#VALUE!</v>
      </c>
      <c r="C16" s="203" t="e">
        <f>B5-C14</f>
        <v>#VALUE!</v>
      </c>
      <c r="D16" s="106" t="s">
        <v>25</v>
      </c>
      <c r="E16" s="202" t="s">
        <v>107</v>
      </c>
      <c r="F16" s="178"/>
    </row>
    <row r="17" spans="1:10">
      <c r="A17" s="190" t="s">
        <v>35</v>
      </c>
      <c r="B17" s="455" t="str">
        <f>IF(Caractéristiques_Évaporateur!O25=TRUE,Caractéristiques_Évaporateur!K44,IF(Caractéristiques_Évaporateur!P25=TRUE,Caractéristiques_Évaporateur!O44,""))</f>
        <v/>
      </c>
      <c r="C17" s="455"/>
      <c r="D17" s="183" t="s">
        <v>11</v>
      </c>
      <c r="E17" s="180"/>
      <c r="F17" s="180"/>
    </row>
    <row r="18" spans="1:10" hidden="1">
      <c r="A18" s="196" t="s">
        <v>34</v>
      </c>
      <c r="B18" s="185" t="e">
        <f>B16/B17</f>
        <v>#VALUE!</v>
      </c>
      <c r="C18" s="204" t="e">
        <f>C16/B17</f>
        <v>#VALUE!</v>
      </c>
      <c r="D18" s="186" t="s">
        <v>32</v>
      </c>
      <c r="E18" s="205" t="s">
        <v>107</v>
      </c>
      <c r="F18" s="184"/>
    </row>
    <row r="19" spans="1:10" ht="33" customHeight="1">
      <c r="A19" s="206" t="s">
        <v>199</v>
      </c>
      <c r="B19" s="206"/>
      <c r="C19" s="186"/>
      <c r="D19" s="207" t="str">
        <f>IF(ISNUMBER(B18),AVERAGE(B18:C18),"")</f>
        <v/>
      </c>
      <c r="E19" s="208" t="s">
        <v>32</v>
      </c>
      <c r="F19" s="184"/>
      <c r="H19" s="209"/>
      <c r="I19" s="209"/>
      <c r="J19" s="209"/>
    </row>
    <row r="20" spans="1:10">
      <c r="A20" s="179"/>
      <c r="B20" s="179"/>
      <c r="C20" s="179"/>
      <c r="D20" s="179"/>
      <c r="E20" s="456"/>
      <c r="F20" s="456"/>
    </row>
    <row r="21" spans="1:10">
      <c r="A21" s="453" t="s">
        <v>19</v>
      </c>
      <c r="B21" s="453"/>
      <c r="C21" s="453"/>
      <c r="D21" s="453"/>
      <c r="E21" s="453"/>
      <c r="F21" s="184"/>
    </row>
    <row r="22" spans="1:10" hidden="1">
      <c r="A22" s="193" t="s">
        <v>36</v>
      </c>
      <c r="B22" s="203" t="e">
        <f>B14-B6</f>
        <v>#VALUE!</v>
      </c>
      <c r="C22" s="203" t="e">
        <f>C14-B6</f>
        <v>#VALUE!</v>
      </c>
      <c r="D22" s="106" t="s">
        <v>25</v>
      </c>
      <c r="E22" s="202" t="s">
        <v>107</v>
      </c>
      <c r="F22" s="178"/>
    </row>
    <row r="23" spans="1:10">
      <c r="A23" s="193" t="s">
        <v>37</v>
      </c>
      <c r="B23" s="203" t="str">
        <f>Caractéristiques_Évaporateur!K57</f>
        <v/>
      </c>
      <c r="C23" s="203"/>
      <c r="D23" s="210" t="s">
        <v>11</v>
      </c>
      <c r="E23" s="178"/>
      <c r="F23" s="178"/>
    </row>
    <row r="24" spans="1:10" hidden="1">
      <c r="A24" s="196" t="s">
        <v>38</v>
      </c>
      <c r="B24" s="185" t="e">
        <f>B22/B23</f>
        <v>#VALUE!</v>
      </c>
      <c r="C24" s="185" t="e">
        <f>C22/B23</f>
        <v>#VALUE!</v>
      </c>
      <c r="D24" s="186" t="s">
        <v>32</v>
      </c>
      <c r="E24" s="202" t="s">
        <v>107</v>
      </c>
      <c r="F24" s="184"/>
    </row>
    <row r="25" spans="1:10" ht="32.25" customHeight="1">
      <c r="A25" s="211" t="s">
        <v>200</v>
      </c>
      <c r="B25" s="211"/>
      <c r="D25" s="212" t="str">
        <f>IF(ISNUMBER(B24),AVERAGE(B24:C24),"")</f>
        <v/>
      </c>
      <c r="E25" s="213" t="s">
        <v>32</v>
      </c>
      <c r="F25" s="214"/>
    </row>
    <row r="26" spans="1:10">
      <c r="A26" s="178"/>
      <c r="B26" s="178"/>
      <c r="D26" s="178"/>
      <c r="E26" s="178"/>
      <c r="F26" s="178"/>
    </row>
    <row r="27" spans="1:10">
      <c r="A27" s="450" t="s">
        <v>39</v>
      </c>
      <c r="B27" s="450"/>
      <c r="C27" s="182"/>
      <c r="D27" s="215" t="str">
        <f>IF(ISNUMBER(B17),B23+C17,"")</f>
        <v/>
      </c>
      <c r="E27" s="183" t="s">
        <v>11</v>
      </c>
      <c r="F27" s="180"/>
    </row>
    <row r="28" spans="1:10">
      <c r="A28" s="451" t="s">
        <v>40</v>
      </c>
      <c r="B28" s="451"/>
      <c r="C28" s="186"/>
      <c r="D28" s="216" t="str">
        <f>IF(ISNUMBER(B6),B6*4.546,"")</f>
        <v/>
      </c>
      <c r="E28" s="187" t="s">
        <v>90</v>
      </c>
      <c r="F28" s="184"/>
    </row>
    <row r="29" spans="1:10">
      <c r="A29" s="217"/>
      <c r="B29" s="217"/>
      <c r="D29" s="218"/>
      <c r="E29" s="218"/>
      <c r="F29" s="178"/>
    </row>
    <row r="30" spans="1:10">
      <c r="A30" s="448" t="s">
        <v>41</v>
      </c>
      <c r="B30" s="219"/>
      <c r="C30" s="182"/>
      <c r="D30" s="215" t="str">
        <f>IF(ISNUMBER(B16),AVERAGE(B16:C16)+AVERAGE(B22:C22),"")</f>
        <v/>
      </c>
      <c r="E30" s="219" t="s">
        <v>25</v>
      </c>
      <c r="F30" s="180"/>
    </row>
    <row r="31" spans="1:10">
      <c r="A31" s="449"/>
      <c r="B31" s="220"/>
      <c r="C31" s="186"/>
      <c r="D31" s="221" t="str">
        <f>IF(ISNUMBER(D30),D30/D27,"")</f>
        <v/>
      </c>
      <c r="E31" s="220" t="s">
        <v>32</v>
      </c>
      <c r="F31" s="184"/>
    </row>
    <row r="32" spans="1:10">
      <c r="A32" s="222"/>
      <c r="B32" s="217"/>
      <c r="C32" s="179"/>
      <c r="D32" s="223"/>
      <c r="E32" s="217"/>
      <c r="F32" s="179"/>
    </row>
    <row r="33" spans="1:6">
      <c r="A33" s="178"/>
      <c r="B33" s="178"/>
      <c r="C33" s="178"/>
      <c r="D33" s="178"/>
      <c r="E33" s="178"/>
      <c r="F33" s="178"/>
    </row>
    <row r="34" spans="1:6">
      <c r="A34" s="447" t="s">
        <v>201</v>
      </c>
      <c r="B34" s="447"/>
      <c r="C34" s="447"/>
      <c r="D34" s="447"/>
      <c r="E34" s="447"/>
      <c r="F34" s="447"/>
    </row>
    <row r="35" spans="1:6" ht="30">
      <c r="A35" s="240" t="s">
        <v>165</v>
      </c>
      <c r="B35" s="239" t="s">
        <v>204</v>
      </c>
      <c r="D35" s="239" t="s">
        <v>164</v>
      </c>
      <c r="E35" s="242"/>
      <c r="F35" s="224" t="s">
        <v>150</v>
      </c>
    </row>
    <row r="36" spans="1:6" ht="15.75" thickBot="1">
      <c r="A36" s="225" t="s">
        <v>195</v>
      </c>
      <c r="B36" s="241" t="str">
        <f>Estimation_Eau_Plis!D65</f>
        <v/>
      </c>
      <c r="C36" s="226"/>
      <c r="D36" s="241" t="str">
        <f>D19</f>
        <v/>
      </c>
      <c r="E36" s="227" t="s">
        <v>32</v>
      </c>
      <c r="F36" s="228" t="str">
        <f>IF(ISNUMBER(D36),(D36*B36)/D36,"")</f>
        <v/>
      </c>
    </row>
    <row r="37" spans="1:6" ht="15.75" thickBot="1">
      <c r="A37" s="243" t="s">
        <v>149</v>
      </c>
      <c r="B37" s="244" t="str">
        <f>Estimation_Eau_Plats!D65</f>
        <v/>
      </c>
      <c r="C37" s="245"/>
      <c r="D37" s="244" t="str">
        <f>D25</f>
        <v/>
      </c>
      <c r="E37" s="246" t="s">
        <v>32</v>
      </c>
      <c r="F37" s="247" t="str">
        <f>IF(ISNUMBER(D37),(D37*B37)/D37,"")</f>
        <v/>
      </c>
    </row>
  </sheetData>
  <mergeCells count="11">
    <mergeCell ref="A34:F34"/>
    <mergeCell ref="A30:A31"/>
    <mergeCell ref="A27:B27"/>
    <mergeCell ref="A28:B28"/>
    <mergeCell ref="A1:F1"/>
    <mergeCell ref="A21:E21"/>
    <mergeCell ref="A15:C15"/>
    <mergeCell ref="B17:C17"/>
    <mergeCell ref="E20:F20"/>
    <mergeCell ref="A3:F3"/>
    <mergeCell ref="A13:E13"/>
  </mergeCells>
  <pageMargins left="0.70866141732283472" right="0.70866141732283472" top="0.74803149606299213" bottom="0.78740157480314965" header="0.31496062992125984" footer="0.31496062992125984"/>
  <pageSetup scale="99" orientation="landscape" r:id="rId1"/>
  <headerFooter>
    <oddHeader>&amp;L&amp;G&amp;RFichier de calcul - Taux d'évaporation évaporateur acéricole
Onglet 3: &amp;A</oddHeader>
  </headerFooter>
  <legacyDrawingHF r:id="rId2"/>
</worksheet>
</file>

<file path=xl/worksheets/sheet9.xml><?xml version="1.0" encoding="utf-8"?>
<worksheet xmlns="http://schemas.openxmlformats.org/spreadsheetml/2006/main" xmlns:r="http://schemas.openxmlformats.org/officeDocument/2006/relationships">
  <sheetPr codeName="Feuil8"/>
  <dimension ref="A1"/>
  <sheetViews>
    <sheetView workbookViewId="0">
      <selection activeCell="D8" sqref="D8"/>
    </sheetView>
  </sheetViews>
  <sheetFormatPr baseColWidth="10"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sheetPr codeName="Feuil9"/>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Caractéristiques_Évaporateur</vt:lpstr>
      <vt:lpstr>Estimation_Eau_Plis</vt:lpstr>
      <vt:lpstr>Estimation_Eau_Plats</vt:lpstr>
      <vt:lpstr>Taux_Traitement_REGLE</vt:lpstr>
      <vt:lpstr>Taux_Traitement_Compteur</vt:lpstr>
      <vt:lpstr>Brix</vt:lpstr>
      <vt:lpstr>Débit de sortie</vt:lpstr>
      <vt:lpstr>Résultats_Finaux</vt:lpstr>
      <vt:lpstr>Feuil2</vt:lpstr>
      <vt:lpstr>Feuil3</vt:lpstr>
      <vt:lpstr>Brix!Impression_des_titres</vt:lpstr>
      <vt:lpstr>'Débit de sortie'!Impression_des_titres</vt:lpstr>
      <vt:lpstr>Caractéristiques_Évaporateur!Zone_d_impression</vt:lpstr>
    </vt:vector>
  </TitlesOfParts>
  <Company>Centre Acer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jessica.houde</dc:creator>
  <cp:lastModifiedBy>jessica.houde</cp:lastModifiedBy>
  <cp:lastPrinted>2017-09-15T13:23:46Z</cp:lastPrinted>
  <dcterms:created xsi:type="dcterms:W3CDTF">2017-06-14T12:50:26Z</dcterms:created>
  <dcterms:modified xsi:type="dcterms:W3CDTF">2017-09-27T14:55:27Z</dcterms:modified>
</cp:coreProperties>
</file>